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_Hood\Desktop\MSs_in_progress\^^^submitted to journals\^PLoS ONE submission materials\^^2025 MS beaver\"/>
    </mc:Choice>
  </mc:AlternateContent>
  <xr:revisionPtr revIDLastSave="0" documentId="13_ncr:1_{336CE8C6-9835-4681-B9FA-1C9A295FC681}" xr6:coauthVersionLast="47" xr6:coauthVersionMax="47" xr10:uidLastSave="{00000000-0000-0000-0000-000000000000}"/>
  <bookViews>
    <workbookView xWindow="-108" yWindow="-108" windowWidth="23256" windowHeight="12456" activeTab="1" xr2:uid="{0A3FBF32-7E8C-4208-9AB4-B04DD65C25A9}"/>
  </bookViews>
  <sheets>
    <sheet name="distributary vs tidal channel" sheetId="1" r:id="rId1"/>
    <sheet name="observed vs rando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/>
  <c r="F24" i="2"/>
  <c r="N13" i="2"/>
  <c r="M13" i="2"/>
  <c r="N12" i="2"/>
  <c r="M12" i="2"/>
  <c r="K13" i="2"/>
  <c r="J13" i="2"/>
  <c r="K12" i="2"/>
  <c r="J12" i="2"/>
  <c r="G25" i="2"/>
  <c r="F25" i="2"/>
  <c r="D25" i="2"/>
  <c r="C25" i="2"/>
  <c r="D24" i="2"/>
  <c r="C24" i="2"/>
  <c r="Q10" i="2" l="1"/>
  <c r="R10" i="2"/>
  <c r="N7" i="2"/>
  <c r="M7" i="2"/>
  <c r="S17" i="1"/>
  <c r="C15" i="2"/>
  <c r="D15" i="2"/>
  <c r="G15" i="2"/>
  <c r="P12" i="1"/>
  <c r="T16" i="1" s="1"/>
  <c r="F23" i="2"/>
  <c r="C23" i="2"/>
  <c r="G23" i="2"/>
  <c r="D23" i="2"/>
  <c r="T12" i="1" l="1"/>
  <c r="T13" i="1"/>
  <c r="T15" i="1"/>
  <c r="Q8" i="1"/>
  <c r="Q10" i="1"/>
  <c r="T4" i="1"/>
  <c r="T5" i="1"/>
  <c r="T6" i="1"/>
  <c r="T7" i="1"/>
  <c r="T8" i="1"/>
  <c r="T9" i="1"/>
  <c r="T10" i="1"/>
  <c r="T11" i="1"/>
  <c r="T14" i="1"/>
  <c r="Q11" i="1"/>
  <c r="Q9" i="1"/>
  <c r="Q4" i="1"/>
  <c r="Q5" i="1"/>
  <c r="Q6" i="1"/>
  <c r="Q7" i="1"/>
  <c r="Q12" i="1" l="1"/>
  <c r="T17" i="1"/>
  <c r="T26" i="1"/>
  <c r="T20" i="1"/>
  <c r="S26" i="1"/>
  <c r="T21" i="1"/>
  <c r="T23" i="1"/>
  <c r="Q23" i="1"/>
  <c r="Q22" i="1"/>
  <c r="Q24" i="1"/>
  <c r="Q21" i="1"/>
  <c r="T25" i="1"/>
  <c r="Q25" i="1"/>
  <c r="T22" i="1"/>
  <c r="T24" i="1"/>
  <c r="P26" i="1"/>
  <c r="Q20" i="1"/>
  <c r="Q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G_Hood</author>
  </authors>
  <commentList>
    <comment ref="I7" authorId="0" shapeId="0" xr:uid="{392E1B98-4CBA-42AF-A30E-466B07095AA4}">
      <text>
        <r>
          <rPr>
            <b/>
            <sz val="9"/>
            <color indexed="81"/>
            <rFont val="Tahoma"/>
            <family val="2"/>
          </rPr>
          <t>6+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<sst xmlns="http://schemas.openxmlformats.org/spreadsheetml/2006/main" count="264" uniqueCount="35">
  <si>
    <t>TYPE</t>
  </si>
  <si>
    <t>location</t>
  </si>
  <si>
    <t>stick lodge</t>
  </si>
  <si>
    <t>distributary</t>
  </si>
  <si>
    <t>blind channel</t>
  </si>
  <si>
    <t>bank burrow</t>
  </si>
  <si>
    <t>incomplete lodge</t>
  </si>
  <si>
    <t>new lodge</t>
  </si>
  <si>
    <t>Delta</t>
  </si>
  <si>
    <t>Skagit</t>
  </si>
  <si>
    <t>Snohomish</t>
  </si>
  <si>
    <t>chan_width (m)</t>
  </si>
  <si>
    <t>Route count</t>
  </si>
  <si>
    <t>Thus, frequencies were standardized to % and multiplied by 100, to make them more robustly comparable to 100  random points.</t>
  </si>
  <si>
    <t>Because observed lodges were relatively small in number (16 on distributaries) their frequency of occurrence at 4 and 5 movement routes was low (&lt; 5), which is problematic for G-tests and Chi-square tests.</t>
  </si>
  <si>
    <t>50-m frequency</t>
  </si>
  <si>
    <t xml:space="preserve"> 15-m frequency</t>
  </si>
  <si>
    <t>50-m frequency random</t>
  </si>
  <si>
    <t>50-m frequency observed</t>
  </si>
  <si>
    <t>15-m frequency random</t>
  </si>
  <si>
    <t>15-m frequency observed</t>
  </si>
  <si>
    <t>G</t>
  </si>
  <si>
    <t>p</t>
  </si>
  <si>
    <t>9+</t>
  </si>
  <si>
    <t>&lt; 0.000001</t>
  </si>
  <si>
    <t>Frequencies were still low for the 50-m resolution blind channel data for some categories so  the categories of 9 (6, to be comparable to 15-m resolution) or more routes were lumped together so that analysis could be done.</t>
  </si>
  <si>
    <t>Frequencies were still low for the 50-m resolution distributary data for route count of 5 so  this category was lumped with route count of 6 so that analysis could be done.</t>
  </si>
  <si>
    <t>&lt; 0.0000001</t>
  </si>
  <si>
    <t>observed</t>
  </si>
  <si>
    <t>standardized</t>
  </si>
  <si>
    <t xml:space="preserve">G-test for 15-m distributary vs. blind tidal channel </t>
  </si>
  <si>
    <t xml:space="preserve">G </t>
  </si>
  <si>
    <t xml:space="preserve">G-test for 50-m distributary vs. blind tidal channel </t>
  </si>
  <si>
    <t>mean</t>
  </si>
  <si>
    <t>geometric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</si>
</sst>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3333FF"/>
      <name val="Aptos Narrow"/>
      <family val="2"/>
      <scheme val="minor"/>
    </font>
    <font>
      <b/>
      <sz val="11"/>
      <color rgb="FF3333FF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1" fontId="1" fillId="0" borderId="0" xfId="0" applyNumberFormat="1" applyFont="1"/>
    <xf numFmtId="0" fontId="1" fillId="0" borderId="0" xfId="0" applyFont="1"/>
    <xf numFmtId="0" fontId="0" fillId="0" borderId="3" xfId="0" applyBorder="1"/>
    <xf numFmtId="1" fontId="0" fillId="0" borderId="3" xfId="0" applyNumberFormat="1" applyBorder="1"/>
    <xf numFmtId="164" fontId="0" fillId="0" borderId="3" xfId="0" applyNumberFormat="1" applyBorder="1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2" borderId="3" xfId="0" applyFill="1" applyBorder="1"/>
    <xf numFmtId="0" fontId="0" fillId="5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" fontId="0" fillId="0" borderId="0" xfId="0" applyNumberFormat="1" applyAlignment="1">
      <alignment horizontal="right"/>
    </xf>
    <xf numFmtId="0" fontId="0" fillId="6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7" borderId="0" xfId="0" applyNumberFormat="1" applyFill="1"/>
    <xf numFmtId="0" fontId="0" fillId="7" borderId="0" xfId="0" applyFill="1"/>
    <xf numFmtId="0" fontId="0" fillId="7" borderId="0" xfId="0" applyFill="1" applyAlignment="1">
      <alignment horizontal="center" wrapText="1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" fontId="4" fillId="0" borderId="0" xfId="0" applyNumberFormat="1" applyFont="1"/>
    <xf numFmtId="0" fontId="4" fillId="0" borderId="0" xfId="0" applyFont="1"/>
    <xf numFmtId="164" fontId="4" fillId="0" borderId="0" xfId="0" applyNumberFormat="1" applyFont="1"/>
    <xf numFmtId="164" fontId="0" fillId="0" borderId="0" xfId="0" applyNumberFormat="1" applyBorder="1"/>
    <xf numFmtId="0" fontId="0" fillId="0" borderId="1" xfId="0" applyFill="1" applyBorder="1"/>
    <xf numFmtId="0" fontId="0" fillId="0" borderId="0" xfId="0" applyFill="1"/>
    <xf numFmtId="0" fontId="0" fillId="0" borderId="0" xfId="0" applyBorder="1"/>
    <xf numFmtId="1" fontId="5" fillId="0" borderId="0" xfId="0" applyNumberFormat="1" applyFont="1"/>
    <xf numFmtId="0" fontId="0" fillId="0" borderId="0" xfId="0" applyFont="1"/>
    <xf numFmtId="0" fontId="0" fillId="0" borderId="0" xfId="0" applyFont="1" applyFill="1"/>
    <xf numFmtId="164" fontId="0" fillId="0" borderId="0" xfId="0" applyNumberFormat="1" applyFont="1"/>
    <xf numFmtId="1" fontId="0" fillId="0" borderId="0" xfId="0" applyNumberFormat="1" applyBorder="1"/>
    <xf numFmtId="0" fontId="0" fillId="0" borderId="3" xfId="0" applyFont="1" applyBorder="1"/>
    <xf numFmtId="164" fontId="0" fillId="0" borderId="3" xfId="0" applyNumberFormat="1" applyFont="1" applyBorder="1"/>
    <xf numFmtId="0" fontId="6" fillId="0" borderId="0" xfId="0" applyFont="1"/>
    <xf numFmtId="0" fontId="7" fillId="0" borderId="0" xfId="0" applyFont="1"/>
    <xf numFmtId="0" fontId="7" fillId="2" borderId="0" xfId="0" applyFont="1" applyFill="1"/>
    <xf numFmtId="0" fontId="7" fillId="0" borderId="0" xfId="0" applyFont="1" applyAlignment="1">
      <alignment horizontal="center" wrapText="1"/>
    </xf>
    <xf numFmtId="164" fontId="7" fillId="0" borderId="0" xfId="0" applyNumberFormat="1" applyFont="1"/>
    <xf numFmtId="1" fontId="7" fillId="0" borderId="0" xfId="0" applyNumberFormat="1" applyFont="1"/>
    <xf numFmtId="0" fontId="7" fillId="0" borderId="0" xfId="0" applyFont="1" applyAlignment="1">
      <alignment horizontal="right" wrapText="1"/>
    </xf>
    <xf numFmtId="0" fontId="7" fillId="6" borderId="0" xfId="0" applyFont="1" applyFill="1"/>
    <xf numFmtId="0" fontId="7" fillId="0" borderId="0" xfId="0" applyFont="1" applyFill="1"/>
    <xf numFmtId="0" fontId="8" fillId="0" borderId="0" xfId="0" applyFont="1"/>
    <xf numFmtId="164" fontId="8" fillId="0" borderId="0" xfId="0" applyNumberFormat="1" applyFont="1"/>
    <xf numFmtId="0" fontId="8" fillId="0" borderId="0" xfId="0" applyFont="1" applyFill="1"/>
    <xf numFmtId="0" fontId="8" fillId="0" borderId="3" xfId="0" applyFont="1" applyBorder="1"/>
    <xf numFmtId="0" fontId="8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25161059413026"/>
          <c:y val="5.0925925925925923E-2"/>
          <c:w val="0.83084486598266127"/>
          <c:h val="0.74387357830271217"/>
        </c:manualLayout>
      </c:layout>
      <c:barChart>
        <c:barDir val="col"/>
        <c:grouping val="clustered"/>
        <c:varyColors val="0"/>
        <c:ser>
          <c:idx val="0"/>
          <c:order val="0"/>
          <c:tx>
            <c:v>Tidal channel lodges</c:v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strLit>
              <c:ptCount val="7"/>
              <c:pt idx="0">
                <c:v>2.0</c:v>
              </c:pt>
              <c:pt idx="1">
                <c:v>3.0</c:v>
              </c:pt>
              <c:pt idx="2">
                <c:v>4.0</c:v>
              </c:pt>
              <c:pt idx="3">
                <c:v>5.0</c:v>
              </c:pt>
              <c:pt idx="4">
                <c:v>6.0</c:v>
              </c:pt>
              <c:pt idx="5">
                <c:v>7.0</c:v>
              </c:pt>
              <c:pt idx="6">
                <c:v>8.0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'distributary vs tidal channel'!$Q$4:$Q$11</c15:sqref>
                  </c15:fullRef>
                </c:ext>
              </c:extLst>
              <c:f>'distributary vs tidal channel'!$Q$5:$Q$11</c:f>
              <c:numCache>
                <c:formatCode>0.0</c:formatCode>
                <c:ptCount val="7"/>
                <c:pt idx="0">
                  <c:v>17.142857142857142</c:v>
                </c:pt>
                <c:pt idx="1">
                  <c:v>62.857142857142854</c:v>
                </c:pt>
                <c:pt idx="2">
                  <c:v>11.428571428571429</c:v>
                </c:pt>
                <c:pt idx="3">
                  <c:v>5.7142857142857144</c:v>
                </c:pt>
                <c:pt idx="4">
                  <c:v>0</c:v>
                </c:pt>
                <c:pt idx="5">
                  <c:v>0</c:v>
                </c:pt>
                <c:pt idx="6">
                  <c:v>2.8571428571428572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E0-434D-A79A-F47212FBB265}"/>
            </c:ext>
          </c:extLst>
        </c:ser>
        <c:ser>
          <c:idx val="1"/>
          <c:order val="1"/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7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'distributary vs tidal channel'!$Q$20:$Q$25</c15:sqref>
                  </c15:fullRef>
                </c:ext>
              </c:extLst>
              <c:f>'distributary vs tidal channel'!$Q$21:$Q$25</c:f>
              <c:numCache>
                <c:formatCode>0.0</c:formatCode>
                <c:ptCount val="5"/>
                <c:pt idx="0">
                  <c:v>50</c:v>
                </c:pt>
                <c:pt idx="1">
                  <c:v>37.5</c:v>
                </c:pt>
                <c:pt idx="2">
                  <c:v>6.25</c:v>
                </c:pt>
                <c:pt idx="3">
                  <c:v>6.25</c:v>
                </c:pt>
                <c:pt idx="4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E0-434D-A79A-F47212FBB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7"/>
        <c:axId val="562727023"/>
        <c:axId val="562727983"/>
      </c:barChart>
      <c:catAx>
        <c:axId val="5627270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Route count within 15 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727983"/>
        <c:crosses val="autoZero"/>
        <c:auto val="1"/>
        <c:lblAlgn val="ctr"/>
        <c:lblOffset val="100"/>
        <c:noMultiLvlLbl val="0"/>
      </c:catAx>
      <c:valAx>
        <c:axId val="562727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Proportion (%)</a:t>
                </a:r>
              </a:p>
            </c:rich>
          </c:tx>
          <c:layout>
            <c:manualLayout>
              <c:xMode val="edge"/>
              <c:yMode val="edge"/>
              <c:x val="0"/>
              <c:y val="0.250685205297613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727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4552745300776797"/>
          <c:y val="7.3459513681479474E-2"/>
          <c:w val="0.52349611601580104"/>
          <c:h val="0.156250942770084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83410217662183"/>
          <c:y val="5.0925925925925923E-2"/>
          <c:w val="0.82663611177390706"/>
          <c:h val="0.74387357830271217"/>
        </c:manualLayout>
      </c:layout>
      <c:barChart>
        <c:barDir val="col"/>
        <c:grouping val="clustered"/>
        <c:varyColors val="0"/>
        <c:ser>
          <c:idx val="0"/>
          <c:order val="0"/>
          <c:tx>
            <c:v>Tidal channel lodges</c:v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strLit>
              <c:ptCount val="12"/>
              <c:pt idx="0">
                <c:v>2.0</c:v>
              </c:pt>
              <c:pt idx="1">
                <c:v>3.0</c:v>
              </c:pt>
              <c:pt idx="2">
                <c:v>4.0</c:v>
              </c:pt>
              <c:pt idx="3">
                <c:v>5.0</c:v>
              </c:pt>
              <c:pt idx="4">
                <c:v>6.0</c:v>
              </c:pt>
              <c:pt idx="5">
                <c:v>7.0</c:v>
              </c:pt>
              <c:pt idx="6">
                <c:v>8.0</c:v>
              </c:pt>
              <c:pt idx="7">
                <c:v>9.0</c:v>
              </c:pt>
              <c:pt idx="8">
                <c:v>10.0</c:v>
              </c:pt>
              <c:pt idx="9">
                <c:v>11.0</c:v>
              </c:pt>
              <c:pt idx="10">
                <c:v>12.0</c:v>
              </c:pt>
              <c:pt idx="11">
                <c:v>13.0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'distributary vs tidal channel'!$T$4:$T$16</c15:sqref>
                  </c15:fullRef>
                </c:ext>
              </c:extLst>
              <c:f>'distributary vs tidal channel'!$T$5:$T$16</c:f>
              <c:numCache>
                <c:formatCode>0.0</c:formatCode>
                <c:ptCount val="12"/>
                <c:pt idx="0">
                  <c:v>2.8571428571428572</c:v>
                </c:pt>
                <c:pt idx="1">
                  <c:v>5.7142857142857144</c:v>
                </c:pt>
                <c:pt idx="2">
                  <c:v>17.142857142857142</c:v>
                </c:pt>
                <c:pt idx="3">
                  <c:v>11.428571428571429</c:v>
                </c:pt>
                <c:pt idx="4">
                  <c:v>22.857142857142858</c:v>
                </c:pt>
                <c:pt idx="5">
                  <c:v>8.5714285714285712</c:v>
                </c:pt>
                <c:pt idx="6">
                  <c:v>8.5714285714285712</c:v>
                </c:pt>
                <c:pt idx="7">
                  <c:v>2.8571428571428572</c:v>
                </c:pt>
                <c:pt idx="8">
                  <c:v>2.8571428571428572</c:v>
                </c:pt>
                <c:pt idx="9">
                  <c:v>8.5714285714285712</c:v>
                </c:pt>
                <c:pt idx="10">
                  <c:v>5.7142857142857144</c:v>
                </c:pt>
                <c:pt idx="11">
                  <c:v>2.8571428571428572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11-437D-B6F9-E0896B13A739}"/>
            </c:ext>
          </c:extLst>
        </c:ser>
        <c:ser>
          <c:idx val="1"/>
          <c:order val="1"/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2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'distributary vs tidal channel'!$T$20:$T$25</c15:sqref>
                  </c15:fullRef>
                </c:ext>
              </c:extLst>
              <c:f>'distributary vs tidal channel'!$T$21:$T$25</c:f>
              <c:numCache>
                <c:formatCode>0.0</c:formatCode>
                <c:ptCount val="5"/>
                <c:pt idx="0">
                  <c:v>18.75</c:v>
                </c:pt>
                <c:pt idx="1">
                  <c:v>25</c:v>
                </c:pt>
                <c:pt idx="2">
                  <c:v>18.75</c:v>
                </c:pt>
                <c:pt idx="3">
                  <c:v>12.5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11-437D-B6F9-E0896B13A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7"/>
        <c:axId val="562727023"/>
        <c:axId val="562727983"/>
      </c:barChart>
      <c:catAx>
        <c:axId val="5627270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Route count within 50 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727983"/>
        <c:crosses val="autoZero"/>
        <c:auto val="1"/>
        <c:lblAlgn val="ctr"/>
        <c:lblOffset val="100"/>
        <c:noMultiLvlLbl val="0"/>
      </c:catAx>
      <c:valAx>
        <c:axId val="562727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Proportion (%)</a:t>
                </a:r>
              </a:p>
            </c:rich>
          </c:tx>
          <c:layout>
            <c:manualLayout>
              <c:xMode val="edge"/>
              <c:yMode val="edge"/>
              <c:x val="0"/>
              <c:y val="0.265053021389567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727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55276651024682522"/>
          <c:y val="7.2896114278818591E-2"/>
          <c:w val="0.44243550995519498"/>
          <c:h val="0.2185114791685522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Distributary</a:t>
            </a:r>
            <a:r>
              <a:rPr lang="en-US" sz="1000" baseline="0"/>
              <a:t> lodge routes </a:t>
            </a:r>
          </a:p>
          <a:p>
            <a:pPr>
              <a:defRPr sz="1000"/>
            </a:pPr>
            <a:r>
              <a:rPr lang="en-US" sz="1000"/>
              <a:t>&lt; 15</a:t>
            </a:r>
            <a:r>
              <a:rPr lang="en-US" sz="1000" baseline="0"/>
              <a:t> </a:t>
            </a:r>
            <a:r>
              <a:rPr lang="en-US" sz="1000"/>
              <a:t>m distance</a:t>
            </a:r>
          </a:p>
        </c:rich>
      </c:tx>
      <c:layout>
        <c:manualLayout>
          <c:xMode val="edge"/>
          <c:yMode val="edge"/>
          <c:x val="0.31108863408203008"/>
          <c:y val="4.4385264092321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33263180812076"/>
          <c:y val="0.17936085219707054"/>
          <c:w val="0.79310297906310101"/>
          <c:h val="0.62390897875448659"/>
        </c:manualLayout>
      </c:layout>
      <c:barChart>
        <c:barDir val="col"/>
        <c:grouping val="clustered"/>
        <c:varyColors val="0"/>
        <c:ser>
          <c:idx val="0"/>
          <c:order val="0"/>
          <c:tx>
            <c:v>Observed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'observed vs random'!$C$17:$C$21</c15:sqref>
                  </c15:fullRef>
                </c:ext>
              </c:extLst>
              <c:f>'observed vs random'!$C$18:$C$21</c:f>
              <c:numCache>
                <c:formatCode>General</c:formatCode>
                <c:ptCount val="4"/>
                <c:pt idx="0">
                  <c:v>50</c:v>
                </c:pt>
                <c:pt idx="1">
                  <c:v>37.5</c:v>
                </c:pt>
                <c:pt idx="2">
                  <c:v>6.25</c:v>
                </c:pt>
                <c:pt idx="3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A9-4C58-95E6-A9A99F0BA83E}"/>
            </c:ext>
          </c:extLst>
        </c:ser>
        <c:ser>
          <c:idx val="1"/>
          <c:order val="1"/>
          <c:tx>
            <c:v>Random (null)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'observed vs random'!$D$17:$D$21</c15:sqref>
                  </c15:fullRef>
                </c:ext>
              </c:extLst>
              <c:f>'observed vs random'!$D$18:$D$21</c:f>
              <c:numCache>
                <c:formatCode>General</c:formatCode>
                <c:ptCount val="4"/>
                <c:pt idx="0">
                  <c:v>70</c:v>
                </c:pt>
                <c:pt idx="1">
                  <c:v>24</c:v>
                </c:pt>
                <c:pt idx="2">
                  <c:v>5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A9-4C58-95E6-A9A99F0BA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388144"/>
        <c:axId val="483388624"/>
      </c:barChart>
      <c:catAx>
        <c:axId val="48338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Route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388624"/>
        <c:crosses val="autoZero"/>
        <c:auto val="1"/>
        <c:lblAlgn val="ctr"/>
        <c:lblOffset val="100"/>
        <c:noMultiLvlLbl val="0"/>
      </c:catAx>
      <c:valAx>
        <c:axId val="48338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Proportion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38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920963508593666"/>
          <c:y val="0.22405611415750129"/>
          <c:w val="0.28089987804554739"/>
          <c:h val="0.1616390623585845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Distributary lodge routes</a:t>
            </a:r>
          </a:p>
          <a:p>
            <a:pPr>
              <a:defRPr sz="1000"/>
            </a:pPr>
            <a:r>
              <a:rPr lang="en-US" sz="1000"/>
              <a:t>&lt; 50</a:t>
            </a:r>
            <a:r>
              <a:rPr lang="en-US" sz="1000" baseline="0"/>
              <a:t> </a:t>
            </a:r>
            <a:r>
              <a:rPr lang="en-US" sz="1000"/>
              <a:t>m distance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59833240541902"/>
          <c:y val="0.17093902981753445"/>
          <c:w val="0.82998024868103604"/>
          <c:h val="0.63180548693095606"/>
        </c:manualLayout>
      </c:layout>
      <c:barChart>
        <c:barDir val="col"/>
        <c:grouping val="clustered"/>
        <c:varyColors val="0"/>
        <c:ser>
          <c:idx val="0"/>
          <c:order val="0"/>
          <c:tx>
            <c:v>Observed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'observed vs random'!$F$17:$F$22</c15:sqref>
                  </c15:fullRef>
                </c:ext>
              </c:extLst>
              <c:f>'observed vs random'!$F$18:$F$22</c:f>
              <c:numCache>
                <c:formatCode>General</c:formatCode>
                <c:ptCount val="5"/>
                <c:pt idx="0">
                  <c:v>18.75</c:v>
                </c:pt>
                <c:pt idx="1">
                  <c:v>25</c:v>
                </c:pt>
                <c:pt idx="2">
                  <c:v>18.75</c:v>
                </c:pt>
                <c:pt idx="3">
                  <c:v>12.5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9-4C52-902E-B503556263EB}"/>
            </c:ext>
          </c:extLst>
        </c:ser>
        <c:ser>
          <c:idx val="1"/>
          <c:order val="1"/>
          <c:tx>
            <c:v>Random (null)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'observed vs random'!$G$17:$G$22</c15:sqref>
                  </c15:fullRef>
                </c:ext>
              </c:extLst>
              <c:f>'observed vs random'!$G$18:$G$22</c:f>
              <c:numCache>
                <c:formatCode>General</c:formatCode>
                <c:ptCount val="5"/>
                <c:pt idx="0">
                  <c:v>46</c:v>
                </c:pt>
                <c:pt idx="1">
                  <c:v>37</c:v>
                </c:pt>
                <c:pt idx="2">
                  <c:v>15</c:v>
                </c:pt>
                <c:pt idx="3">
                  <c:v>0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F9-4C52-902E-B50355626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360960"/>
        <c:axId val="46361920"/>
      </c:barChart>
      <c:catAx>
        <c:axId val="4636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Route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1920"/>
        <c:crosses val="autoZero"/>
        <c:auto val="1"/>
        <c:lblAlgn val="ctr"/>
        <c:lblOffset val="100"/>
        <c:noMultiLvlLbl val="0"/>
      </c:catAx>
      <c:valAx>
        <c:axId val="4636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Proportion (%)</a:t>
                </a:r>
              </a:p>
            </c:rich>
          </c:tx>
          <c:layout>
            <c:manualLayout>
              <c:xMode val="edge"/>
              <c:yMode val="edge"/>
              <c:x val="1.2772077732707652E-3"/>
              <c:y val="0.34893466980420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327613672568387"/>
          <c:y val="0.23222003791582127"/>
          <c:w val="0.25749155487508507"/>
          <c:h val="0.1616390623585845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Tidal channel lodge routes</a:t>
            </a:r>
          </a:p>
          <a:p>
            <a:pPr>
              <a:defRPr sz="1000"/>
            </a:pPr>
            <a:r>
              <a:rPr lang="en-US" sz="1000"/>
              <a:t>&lt; 15 m distance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149586415334444"/>
          <c:y val="0.17319444444444443"/>
          <c:w val="0.83674176144648582"/>
          <c:h val="0.62160505978419378"/>
        </c:manualLayout>
      </c:layout>
      <c:barChart>
        <c:barDir val="col"/>
        <c:grouping val="clustered"/>
        <c:varyColors val="0"/>
        <c:ser>
          <c:idx val="0"/>
          <c:order val="0"/>
          <c:tx>
            <c:v>Observed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2.0</c:v>
              </c:pt>
              <c:pt idx="1">
                <c:v>3.0</c:v>
              </c:pt>
              <c:pt idx="2">
                <c:v>4.0</c:v>
              </c:pt>
              <c:pt idx="3">
                <c:v>5.0</c:v>
              </c:pt>
              <c:pt idx="4">
                <c:v>6.0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'observed vs random'!$J$2:$J$7</c15:sqref>
                  </c15:fullRef>
                </c:ext>
              </c:extLst>
              <c:f>'observed vs random'!$J$3:$J$7</c:f>
              <c:numCache>
                <c:formatCode>0.0</c:formatCode>
                <c:ptCount val="5"/>
                <c:pt idx="0">
                  <c:v>17.142857142857142</c:v>
                </c:pt>
                <c:pt idx="1">
                  <c:v>62.857142857142854</c:v>
                </c:pt>
                <c:pt idx="2">
                  <c:v>11.428571428571429</c:v>
                </c:pt>
                <c:pt idx="3">
                  <c:v>5.7142857142857144</c:v>
                </c:pt>
                <c:pt idx="4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47-483F-939D-42F15BF6607F}"/>
            </c:ext>
          </c:extLst>
        </c:ser>
        <c:ser>
          <c:idx val="1"/>
          <c:order val="1"/>
          <c:tx>
            <c:v>Random (null)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'observed vs random'!$K$2:$K$7</c15:sqref>
                  </c15:fullRef>
                </c:ext>
              </c:extLst>
              <c:f>'observed vs random'!$K$3:$K$7</c:f>
              <c:numCache>
                <c:formatCode>General</c:formatCode>
                <c:ptCount val="5"/>
                <c:pt idx="0">
                  <c:v>45</c:v>
                </c:pt>
                <c:pt idx="1">
                  <c:v>32</c:v>
                </c:pt>
                <c:pt idx="2">
                  <c:v>16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47-483F-939D-42F15BF66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0673488"/>
        <c:axId val="1910671088"/>
      </c:barChart>
      <c:catAx>
        <c:axId val="1910673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Route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671088"/>
        <c:crosses val="autoZero"/>
        <c:auto val="1"/>
        <c:lblAlgn val="ctr"/>
        <c:lblOffset val="100"/>
        <c:noMultiLvlLbl val="0"/>
      </c:catAx>
      <c:valAx>
        <c:axId val="19106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Proportion (%)</a:t>
                </a:r>
              </a:p>
            </c:rich>
          </c:tx>
          <c:layout>
            <c:manualLayout>
              <c:xMode val="edge"/>
              <c:yMode val="edge"/>
              <c:x val="5.207256289933457E-3"/>
              <c:y val="0.33651122273508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673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10958005249344"/>
          <c:y val="0.2631011227763197"/>
          <c:w val="0.28089987804554739"/>
          <c:h val="0.1616390623585845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Tidal channel lodge routes</a:t>
            </a:r>
          </a:p>
          <a:p>
            <a:pPr>
              <a:defRPr sz="1000"/>
            </a:pPr>
            <a:r>
              <a:rPr lang="en-US" sz="1000"/>
              <a:t>&lt; 50 m distance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149586415334444"/>
          <c:y val="0.17782407407407402"/>
          <c:w val="0.83674176144648582"/>
          <c:h val="0.61697543015456413"/>
        </c:manualLayout>
      </c:layout>
      <c:barChart>
        <c:barDir val="col"/>
        <c:grouping val="clustered"/>
        <c:varyColors val="0"/>
        <c:ser>
          <c:idx val="0"/>
          <c:order val="0"/>
          <c:tx>
            <c:v>Observed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'observed vs random'!$M$2:$M$7</c15:sqref>
                  </c15:fullRef>
                </c:ext>
              </c:extLst>
              <c:f>'observed vs random'!$M$3:$M$7</c:f>
              <c:numCache>
                <c:formatCode>0.0</c:formatCode>
                <c:ptCount val="5"/>
                <c:pt idx="0">
                  <c:v>2.8571428571428572</c:v>
                </c:pt>
                <c:pt idx="1">
                  <c:v>5.7142857142857144</c:v>
                </c:pt>
                <c:pt idx="2">
                  <c:v>17.142857142857142</c:v>
                </c:pt>
                <c:pt idx="3">
                  <c:v>11.428571428571429</c:v>
                </c:pt>
                <c:pt idx="4">
                  <c:v>62.857142857142847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B-42DF-B0C4-C06796A182C3}"/>
            </c:ext>
          </c:extLst>
        </c:ser>
        <c:ser>
          <c:idx val="1"/>
          <c:order val="1"/>
          <c:tx>
            <c:v>Random (null)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'observed vs random'!$N$2:$N$7</c15:sqref>
                  </c15:fullRef>
                </c:ext>
              </c:extLst>
              <c:f>'observed vs random'!$N$3:$N$7</c:f>
              <c:numCache>
                <c:formatCode>General</c:formatCode>
                <c:ptCount val="5"/>
                <c:pt idx="0">
                  <c:v>4</c:v>
                </c:pt>
                <c:pt idx="1">
                  <c:v>13</c:v>
                </c:pt>
                <c:pt idx="2">
                  <c:v>18</c:v>
                </c:pt>
                <c:pt idx="3">
                  <c:v>24</c:v>
                </c:pt>
                <c:pt idx="4" formatCode="0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BB-42DF-B0C4-C06796A18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0673488"/>
        <c:axId val="1910671088"/>
      </c:barChart>
      <c:catAx>
        <c:axId val="1910673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Route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671088"/>
        <c:crosses val="autoZero"/>
        <c:auto val="1"/>
        <c:lblAlgn val="ctr"/>
        <c:lblOffset val="100"/>
        <c:noMultiLvlLbl val="0"/>
      </c:catAx>
      <c:valAx>
        <c:axId val="19106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Proportion (%)</a:t>
                </a:r>
              </a:p>
            </c:rich>
          </c:tx>
          <c:layout>
            <c:manualLayout>
              <c:xMode val="edge"/>
              <c:yMode val="edge"/>
              <c:x val="9.9850208117924786E-4"/>
              <c:y val="0.334037016924608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673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99300928730063"/>
          <c:y val="0.27236038203557894"/>
          <c:w val="0.28089987804554739"/>
          <c:h val="0.1616390623585845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441960</xdr:colOff>
      <xdr:row>5</xdr:row>
      <xdr:rowOff>121920</xdr:rowOff>
    </xdr:from>
    <xdr:to>
      <xdr:col>9</xdr:col>
      <xdr:colOff>411480</xdr:colOff>
      <xdr:row>20</xdr:row>
      <xdr:rowOff>30480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D2B288-FD9B-0E8F-10EF-F100C1D792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320040</xdr:colOff>
      <xdr:row>24</xdr:row>
      <xdr:rowOff>137160</xdr:rowOff>
    </xdr:from>
    <xdr:to>
      <xdr:col>9</xdr:col>
      <xdr:colOff>289560</xdr:colOff>
      <xdr:row>39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6C0233-93F6-4169-9D47-2917D80C60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37</xdr:row>
      <xdr:rowOff>110490</xdr:rowOff>
    </xdr:from>
    <xdr:to>
      <xdr:col>3</xdr:col>
      <xdr:colOff>175260</xdr:colOff>
      <xdr:row>52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C3C5E8-D76A-B4FE-8A58-9B273175EE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327660</xdr:colOff>
      <xdr:row>37</xdr:row>
      <xdr:rowOff>102870</xdr:rowOff>
    </xdr:from>
    <xdr:to>
      <xdr:col>8</xdr:col>
      <xdr:colOff>320040</xdr:colOff>
      <xdr:row>52</xdr:row>
      <xdr:rowOff>11430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E3A41D-ED6F-94FE-B249-AA3091AB8E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609600</xdr:colOff>
      <xdr:row>37</xdr:row>
      <xdr:rowOff>110490</xdr:rowOff>
    </xdr:from>
    <xdr:to>
      <xdr:col>13</xdr:col>
      <xdr:colOff>441960</xdr:colOff>
      <xdr:row>52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1B9B1CB-1515-18E7-20E1-45FC85EC08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144780</xdr:colOff>
      <xdr:row>38</xdr:row>
      <xdr:rowOff>0</xdr:rowOff>
    </xdr:from>
    <xdr:to>
      <xdr:col>19</xdr:col>
      <xdr:colOff>411480</xdr:colOff>
      <xdr:row>52</xdr:row>
      <xdr:rowOff>91440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B8D66A7-8EAE-4C63-9420-7D0650352E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1E439-7FA4-4957-9E72-48BADCD8E06F}">
  <dimension ref="A1:T60"/>
  <sheetViews>
    <sheetView topLeftCell="D1" workbookViewId="0">
      <pane ySplit="1" topLeftCell="A2" activePane="bottomLeft" state="frozen"/>
      <selection pane="bottomLeft" activeCell="L13" sqref="L13"/>
    </sheetView>
  </sheetViews>
  <sheetFormatPr defaultRowHeight="14.4" x14ac:dyDescent="0.3"/>
  <cols>
    <col min="1" max="1" width="14.88671875" customWidth="1"/>
    <col min="2" max="3" width="14.88671875" style="1" customWidth="1"/>
    <col min="4" max="4" width="14.88671875" style="2" customWidth="1"/>
    <col min="14" max="14" width="11.6640625" bestFit="1" customWidth="1"/>
    <col min="15" max="15" width="10.5546875" bestFit="1" customWidth="1"/>
    <col min="16" max="16" width="9.77734375" bestFit="1" customWidth="1"/>
    <col min="17" max="17" width="11.33203125" bestFit="1" customWidth="1"/>
    <col min="18" max="18" width="10.5546875" style="39" bestFit="1" customWidth="1"/>
    <col min="20" max="20" width="11.33203125" bestFit="1" customWidth="1"/>
  </cols>
  <sheetData>
    <row r="1" spans="1:20" s="3" customFormat="1" ht="15" thickBot="1" x14ac:dyDescent="0.35">
      <c r="A1" s="3" t="s">
        <v>8</v>
      </c>
      <c r="B1" s="4" t="s">
        <v>0</v>
      </c>
      <c r="C1" s="4" t="s">
        <v>1</v>
      </c>
      <c r="D1" s="5" t="s">
        <v>11</v>
      </c>
      <c r="R1" s="38"/>
    </row>
    <row r="2" spans="1:20" x14ac:dyDescent="0.3">
      <c r="A2" t="s">
        <v>9</v>
      </c>
      <c r="B2" s="1" t="s">
        <v>2</v>
      </c>
      <c r="C2" s="1" t="s">
        <v>4</v>
      </c>
      <c r="D2" s="2">
        <v>0.7</v>
      </c>
      <c r="P2" s="32" t="s">
        <v>16</v>
      </c>
      <c r="Q2" s="32"/>
      <c r="S2" s="33" t="s">
        <v>15</v>
      </c>
      <c r="T2" s="33"/>
    </row>
    <row r="3" spans="1:20" x14ac:dyDescent="0.3">
      <c r="A3" t="s">
        <v>9</v>
      </c>
      <c r="B3" s="1" t="s">
        <v>2</v>
      </c>
      <c r="C3" s="1" t="s">
        <v>4</v>
      </c>
      <c r="D3" s="2">
        <v>2.4</v>
      </c>
      <c r="O3" t="s">
        <v>12</v>
      </c>
      <c r="P3" s="28" t="s">
        <v>28</v>
      </c>
      <c r="Q3" s="28" t="s">
        <v>29</v>
      </c>
      <c r="R3" t="s">
        <v>12</v>
      </c>
      <c r="S3" s="29" t="s">
        <v>28</v>
      </c>
      <c r="T3" s="29" t="s">
        <v>29</v>
      </c>
    </row>
    <row r="4" spans="1:20" x14ac:dyDescent="0.3">
      <c r="A4" t="s">
        <v>9</v>
      </c>
      <c r="B4" s="1" t="s">
        <v>2</v>
      </c>
      <c r="C4" s="1" t="s">
        <v>4</v>
      </c>
      <c r="D4" s="2">
        <v>1.8</v>
      </c>
      <c r="N4" s="1" t="s">
        <v>4</v>
      </c>
      <c r="O4" s="49">
        <v>1</v>
      </c>
      <c r="P4" s="49">
        <v>0</v>
      </c>
      <c r="Q4" s="52">
        <f>P4/$P$12*100</f>
        <v>0</v>
      </c>
      <c r="R4" s="49">
        <v>1</v>
      </c>
      <c r="S4" s="49">
        <v>0</v>
      </c>
      <c r="T4" s="52">
        <f>S4/$P$12*100</f>
        <v>0</v>
      </c>
    </row>
    <row r="5" spans="1:20" x14ac:dyDescent="0.3">
      <c r="A5" t="s">
        <v>9</v>
      </c>
      <c r="B5" s="1" t="s">
        <v>2</v>
      </c>
      <c r="C5" s="1" t="s">
        <v>4</v>
      </c>
      <c r="D5" s="2">
        <v>1.5</v>
      </c>
      <c r="N5" s="1" t="s">
        <v>4</v>
      </c>
      <c r="O5">
        <v>2</v>
      </c>
      <c r="P5">
        <v>6</v>
      </c>
      <c r="Q5" s="2">
        <f>P5/$P$12*100</f>
        <v>17.142857142857142</v>
      </c>
      <c r="R5">
        <v>2</v>
      </c>
      <c r="S5">
        <v>1</v>
      </c>
      <c r="T5" s="2">
        <f>S5/$P$12*100</f>
        <v>2.8571428571428572</v>
      </c>
    </row>
    <row r="6" spans="1:20" x14ac:dyDescent="0.3">
      <c r="A6" t="s">
        <v>10</v>
      </c>
      <c r="B6" s="1" t="s">
        <v>2</v>
      </c>
      <c r="C6" s="1" t="s">
        <v>4</v>
      </c>
      <c r="D6" s="2">
        <v>1.3</v>
      </c>
      <c r="N6" s="1" t="s">
        <v>4</v>
      </c>
      <c r="O6">
        <v>3</v>
      </c>
      <c r="P6">
        <v>22</v>
      </c>
      <c r="Q6" s="2">
        <f>P6/$P$12*100</f>
        <v>62.857142857142854</v>
      </c>
      <c r="R6">
        <v>3</v>
      </c>
      <c r="S6">
        <v>2</v>
      </c>
      <c r="T6" s="2">
        <f>S6/$P$12*100</f>
        <v>5.7142857142857144</v>
      </c>
    </row>
    <row r="7" spans="1:20" x14ac:dyDescent="0.3">
      <c r="A7" t="s">
        <v>9</v>
      </c>
      <c r="B7" s="1" t="s">
        <v>2</v>
      </c>
      <c r="C7" s="1" t="s">
        <v>4</v>
      </c>
      <c r="D7" s="2">
        <v>3</v>
      </c>
      <c r="N7" s="1" t="s">
        <v>4</v>
      </c>
      <c r="O7">
        <v>4</v>
      </c>
      <c r="P7">
        <v>4</v>
      </c>
      <c r="Q7" s="2">
        <f>P7/$P$12*100</f>
        <v>11.428571428571429</v>
      </c>
      <c r="R7">
        <v>4</v>
      </c>
      <c r="S7">
        <v>6</v>
      </c>
      <c r="T7" s="2">
        <f>S7/$P$12*100</f>
        <v>17.142857142857142</v>
      </c>
    </row>
    <row r="8" spans="1:20" x14ac:dyDescent="0.3">
      <c r="A8" t="s">
        <v>9</v>
      </c>
      <c r="B8" s="1" t="s">
        <v>2</v>
      </c>
      <c r="C8" s="1" t="s">
        <v>4</v>
      </c>
      <c r="D8" s="2">
        <v>4.5</v>
      </c>
      <c r="N8" s="1" t="s">
        <v>4</v>
      </c>
      <c r="O8">
        <v>5</v>
      </c>
      <c r="P8">
        <v>2</v>
      </c>
      <c r="Q8" s="2">
        <f>P8/$P$12*100</f>
        <v>5.7142857142857144</v>
      </c>
      <c r="R8">
        <v>5</v>
      </c>
      <c r="S8">
        <v>4</v>
      </c>
      <c r="T8" s="2">
        <f>S8/$P$12*100</f>
        <v>11.428571428571429</v>
      </c>
    </row>
    <row r="9" spans="1:20" x14ac:dyDescent="0.3">
      <c r="A9" t="s">
        <v>9</v>
      </c>
      <c r="B9" s="1" t="s">
        <v>2</v>
      </c>
      <c r="C9" s="1" t="s">
        <v>4</v>
      </c>
      <c r="D9" s="2">
        <v>3</v>
      </c>
      <c r="N9" s="1" t="s">
        <v>4</v>
      </c>
      <c r="O9">
        <v>6</v>
      </c>
      <c r="P9">
        <v>0</v>
      </c>
      <c r="Q9" s="2">
        <f>P9/$P$12</f>
        <v>0</v>
      </c>
      <c r="R9">
        <v>6</v>
      </c>
      <c r="S9">
        <v>8</v>
      </c>
      <c r="T9" s="2">
        <f>S9/$P$12*100</f>
        <v>22.857142857142858</v>
      </c>
    </row>
    <row r="10" spans="1:20" x14ac:dyDescent="0.3">
      <c r="A10" t="s">
        <v>9</v>
      </c>
      <c r="B10" s="1" t="s">
        <v>2</v>
      </c>
      <c r="C10" s="1" t="s">
        <v>4</v>
      </c>
      <c r="D10" s="2">
        <v>3</v>
      </c>
      <c r="N10" s="1" t="s">
        <v>4</v>
      </c>
      <c r="O10">
        <v>7</v>
      </c>
      <c r="P10">
        <v>0</v>
      </c>
      <c r="Q10" s="2">
        <f>P10/$P$12</f>
        <v>0</v>
      </c>
      <c r="R10">
        <v>7</v>
      </c>
      <c r="S10">
        <v>3</v>
      </c>
      <c r="T10" s="2">
        <f>S10/$P$12*100</f>
        <v>8.5714285714285712</v>
      </c>
    </row>
    <row r="11" spans="1:20" x14ac:dyDescent="0.3">
      <c r="A11" t="s">
        <v>9</v>
      </c>
      <c r="B11" s="1" t="s">
        <v>2</v>
      </c>
      <c r="C11" s="1" t="s">
        <v>4</v>
      </c>
      <c r="D11" s="2">
        <v>1.9</v>
      </c>
      <c r="N11" s="45" t="s">
        <v>4</v>
      </c>
      <c r="O11" s="8">
        <v>8</v>
      </c>
      <c r="P11" s="8">
        <v>1</v>
      </c>
      <c r="Q11" s="10">
        <f>P11/$P$12*100</f>
        <v>2.8571428571428572</v>
      </c>
      <c r="R11" s="40">
        <v>8</v>
      </c>
      <c r="S11">
        <v>3</v>
      </c>
      <c r="T11" s="2">
        <f>S11/$P$12*100</f>
        <v>8.5714285714285712</v>
      </c>
    </row>
    <row r="12" spans="1:20" x14ac:dyDescent="0.3">
      <c r="A12" t="s">
        <v>9</v>
      </c>
      <c r="B12" s="1" t="s">
        <v>2</v>
      </c>
      <c r="C12" s="1" t="s">
        <v>4</v>
      </c>
      <c r="D12" s="2">
        <v>1.5</v>
      </c>
      <c r="N12" s="1"/>
      <c r="P12" s="40">
        <f>SUM(P4:P11)</f>
        <v>35</v>
      </c>
      <c r="Q12" s="37">
        <f>SUM(Q4:Q11)</f>
        <v>100</v>
      </c>
      <c r="R12">
        <v>9</v>
      </c>
      <c r="S12">
        <v>1</v>
      </c>
      <c r="T12" s="2">
        <f>S12/$P$12*100</f>
        <v>2.8571428571428572</v>
      </c>
    </row>
    <row r="13" spans="1:20" x14ac:dyDescent="0.3">
      <c r="A13" t="s">
        <v>9</v>
      </c>
      <c r="B13" s="1" t="s">
        <v>2</v>
      </c>
      <c r="C13" s="1" t="s">
        <v>4</v>
      </c>
      <c r="D13" s="2">
        <v>1.4</v>
      </c>
      <c r="N13" s="1"/>
      <c r="Q13" s="2"/>
      <c r="R13">
        <v>10</v>
      </c>
      <c r="S13">
        <v>1</v>
      </c>
      <c r="T13" s="2">
        <f>S13/$P$12*100</f>
        <v>2.8571428571428572</v>
      </c>
    </row>
    <row r="14" spans="1:20" x14ac:dyDescent="0.3">
      <c r="A14" t="s">
        <v>9</v>
      </c>
      <c r="B14" s="1" t="s">
        <v>2</v>
      </c>
      <c r="C14" s="1" t="s">
        <v>4</v>
      </c>
      <c r="D14" s="2">
        <v>1.6</v>
      </c>
      <c r="N14" s="1"/>
      <c r="Q14" s="2"/>
      <c r="R14">
        <v>11</v>
      </c>
      <c r="S14">
        <v>3</v>
      </c>
      <c r="T14" s="2">
        <f>S14/$P$12*100</f>
        <v>8.5714285714285712</v>
      </c>
    </row>
    <row r="15" spans="1:20" x14ac:dyDescent="0.3">
      <c r="A15" t="s">
        <v>9</v>
      </c>
      <c r="B15" s="1" t="s">
        <v>2</v>
      </c>
      <c r="C15" s="1" t="s">
        <v>4</v>
      </c>
      <c r="D15" s="2">
        <v>1</v>
      </c>
      <c r="N15" s="1"/>
      <c r="Q15" s="2"/>
      <c r="R15">
        <v>12</v>
      </c>
      <c r="S15">
        <v>2</v>
      </c>
      <c r="T15" s="2">
        <f>S15/$P$12*100</f>
        <v>5.7142857142857144</v>
      </c>
    </row>
    <row r="16" spans="1:20" x14ac:dyDescent="0.3">
      <c r="A16" t="s">
        <v>9</v>
      </c>
      <c r="B16" s="1" t="s">
        <v>2</v>
      </c>
      <c r="C16" s="1" t="s">
        <v>4</v>
      </c>
      <c r="D16" s="2">
        <v>1.1000000000000001</v>
      </c>
      <c r="N16" s="45"/>
      <c r="O16" s="40"/>
      <c r="P16" s="40"/>
      <c r="Q16" s="37"/>
      <c r="R16" s="8">
        <v>13</v>
      </c>
      <c r="S16" s="8">
        <v>1</v>
      </c>
      <c r="T16" s="10">
        <f>S16/$P$12*100</f>
        <v>2.8571428571428572</v>
      </c>
    </row>
    <row r="17" spans="1:20" x14ac:dyDescent="0.3">
      <c r="A17" t="s">
        <v>9</v>
      </c>
      <c r="B17" s="1" t="s">
        <v>2</v>
      </c>
      <c r="C17" s="1" t="s">
        <v>4</v>
      </c>
      <c r="D17" s="2">
        <v>19</v>
      </c>
      <c r="N17" s="1"/>
      <c r="Q17" s="2"/>
      <c r="S17" s="40">
        <f>SUM(S4:S16)</f>
        <v>35</v>
      </c>
      <c r="T17" s="37">
        <f>SUM(T4:T16)</f>
        <v>100</v>
      </c>
    </row>
    <row r="18" spans="1:20" x14ac:dyDescent="0.3">
      <c r="A18" t="s">
        <v>9</v>
      </c>
      <c r="B18" s="1" t="s">
        <v>2</v>
      </c>
      <c r="C18" s="1" t="s">
        <v>4</v>
      </c>
      <c r="D18" s="2">
        <v>5.5</v>
      </c>
    </row>
    <row r="19" spans="1:20" x14ac:dyDescent="0.3">
      <c r="A19" t="s">
        <v>9</v>
      </c>
      <c r="B19" s="1" t="s">
        <v>7</v>
      </c>
      <c r="C19" s="1" t="s">
        <v>4</v>
      </c>
      <c r="D19" s="2">
        <v>4.3</v>
      </c>
    </row>
    <row r="20" spans="1:20" x14ac:dyDescent="0.3">
      <c r="A20" t="s">
        <v>9</v>
      </c>
      <c r="B20" s="1" t="s">
        <v>2</v>
      </c>
      <c r="C20" s="1" t="s">
        <v>4</v>
      </c>
      <c r="D20" s="2">
        <v>3.5</v>
      </c>
      <c r="N20" s="34" t="s">
        <v>3</v>
      </c>
      <c r="O20" s="49">
        <v>1</v>
      </c>
      <c r="P20" s="49">
        <v>0</v>
      </c>
      <c r="Q20" s="49">
        <f ca="1">P20/$P$26</f>
        <v>0</v>
      </c>
      <c r="R20" s="56"/>
      <c r="S20" s="49">
        <v>0</v>
      </c>
      <c r="T20" s="49">
        <f ca="1">S20/$P$26</f>
        <v>0</v>
      </c>
    </row>
    <row r="21" spans="1:20" x14ac:dyDescent="0.3">
      <c r="A21" t="s">
        <v>9</v>
      </c>
      <c r="B21" s="1" t="s">
        <v>2</v>
      </c>
      <c r="C21" s="1" t="s">
        <v>4</v>
      </c>
      <c r="D21" s="2">
        <v>5</v>
      </c>
      <c r="N21" s="34" t="s">
        <v>3</v>
      </c>
      <c r="O21" s="42">
        <v>2</v>
      </c>
      <c r="P21" s="57">
        <v>8</v>
      </c>
      <c r="Q21" s="58">
        <f ca="1">P21/$P$26*100</f>
        <v>50</v>
      </c>
      <c r="R21" s="59"/>
      <c r="S21" s="57">
        <v>3</v>
      </c>
      <c r="T21" s="44">
        <f ca="1">S21/$P$26*100</f>
        <v>18.75</v>
      </c>
    </row>
    <row r="22" spans="1:20" x14ac:dyDescent="0.3">
      <c r="A22" t="s">
        <v>9</v>
      </c>
      <c r="B22" s="1" t="s">
        <v>2</v>
      </c>
      <c r="C22" s="1" t="s">
        <v>4</v>
      </c>
      <c r="D22" s="2">
        <v>3.2</v>
      </c>
      <c r="F22" s="30" t="s">
        <v>30</v>
      </c>
      <c r="G22" s="30"/>
      <c r="H22" s="30"/>
      <c r="I22" s="15"/>
      <c r="J22" s="15"/>
      <c r="N22" s="34" t="s">
        <v>3</v>
      </c>
      <c r="O22" s="42">
        <v>3</v>
      </c>
      <c r="P22" s="57">
        <v>6</v>
      </c>
      <c r="Q22" s="58">
        <f ca="1">P22/$P$26*100</f>
        <v>37.5</v>
      </c>
      <c r="R22" s="59"/>
      <c r="S22" s="57">
        <v>4</v>
      </c>
      <c r="T22" s="44">
        <f ca="1">S22/$P$26*100</f>
        <v>25</v>
      </c>
    </row>
    <row r="23" spans="1:20" x14ac:dyDescent="0.3">
      <c r="A23" t="s">
        <v>9</v>
      </c>
      <c r="B23" s="1" t="s">
        <v>2</v>
      </c>
      <c r="C23" s="1" t="s">
        <v>4</v>
      </c>
      <c r="D23" s="2">
        <v>2.6</v>
      </c>
      <c r="F23" s="31" t="s">
        <v>31</v>
      </c>
      <c r="G23" s="31">
        <v>47.6</v>
      </c>
      <c r="H23" s="30"/>
      <c r="I23" s="15"/>
      <c r="J23" s="15"/>
      <c r="N23" s="34" t="s">
        <v>3</v>
      </c>
      <c r="O23" s="42">
        <v>4</v>
      </c>
      <c r="P23" s="57">
        <v>1</v>
      </c>
      <c r="Q23" s="58">
        <f ca="1">P23/$P$26*100</f>
        <v>6.25</v>
      </c>
      <c r="R23" s="59"/>
      <c r="S23" s="57">
        <v>3</v>
      </c>
      <c r="T23" s="44">
        <f ca="1">S23/$P$26*100</f>
        <v>18.75</v>
      </c>
    </row>
    <row r="24" spans="1:20" x14ac:dyDescent="0.3">
      <c r="A24" t="s">
        <v>9</v>
      </c>
      <c r="B24" s="1" t="s">
        <v>2</v>
      </c>
      <c r="C24" s="1" t="s">
        <v>4</v>
      </c>
      <c r="D24" s="2">
        <v>5.9</v>
      </c>
      <c r="F24" s="31" t="s">
        <v>22</v>
      </c>
      <c r="G24" s="30" t="s">
        <v>27</v>
      </c>
      <c r="H24" s="30"/>
      <c r="I24" s="15"/>
      <c r="J24" s="15"/>
      <c r="N24" s="34" t="s">
        <v>3</v>
      </c>
      <c r="O24" s="42">
        <v>5</v>
      </c>
      <c r="P24" s="57">
        <v>1</v>
      </c>
      <c r="Q24" s="58">
        <f ca="1">P24/$P$26*100</f>
        <v>6.25</v>
      </c>
      <c r="R24" s="59"/>
      <c r="S24" s="57">
        <v>2</v>
      </c>
      <c r="T24" s="44">
        <f ca="1">S24/$P$26*100</f>
        <v>12.5</v>
      </c>
    </row>
    <row r="25" spans="1:20" x14ac:dyDescent="0.3">
      <c r="A25" t="s">
        <v>9</v>
      </c>
      <c r="B25" s="1" t="s">
        <v>2</v>
      </c>
      <c r="C25" s="1" t="s">
        <v>4</v>
      </c>
      <c r="D25" s="2">
        <v>2.4</v>
      </c>
      <c r="N25" s="34" t="s">
        <v>3</v>
      </c>
      <c r="O25" s="46">
        <v>6</v>
      </c>
      <c r="P25" s="60">
        <v>0</v>
      </c>
      <c r="Q25" s="60">
        <f ca="1">P25/$P$26</f>
        <v>0</v>
      </c>
      <c r="R25" s="61"/>
      <c r="S25" s="60">
        <v>4</v>
      </c>
      <c r="T25" s="47">
        <f ca="1">S25/$P$26*100</f>
        <v>25</v>
      </c>
    </row>
    <row r="26" spans="1:20" x14ac:dyDescent="0.3">
      <c r="A26" t="s">
        <v>10</v>
      </c>
      <c r="B26" s="1" t="s">
        <v>2</v>
      </c>
      <c r="C26" s="1" t="s">
        <v>4</v>
      </c>
      <c r="D26" s="2">
        <v>2</v>
      </c>
      <c r="N26" s="34"/>
      <c r="O26" s="42"/>
      <c r="P26" s="42">
        <f ca="1">SUM(P20:P26)</f>
        <v>16</v>
      </c>
      <c r="Q26" s="42">
        <f ca="1">SUM(Q20:Q26)</f>
        <v>100</v>
      </c>
      <c r="R26" s="43"/>
      <c r="S26" s="42">
        <f ca="1">SUM(S20:S26)</f>
        <v>16</v>
      </c>
      <c r="T26" s="2">
        <f ca="1">SUM(T20:T26)</f>
        <v>100</v>
      </c>
    </row>
    <row r="27" spans="1:20" x14ac:dyDescent="0.3">
      <c r="A27" t="s">
        <v>10</v>
      </c>
      <c r="B27" s="1" t="s">
        <v>2</v>
      </c>
      <c r="C27" s="1" t="s">
        <v>4</v>
      </c>
      <c r="D27" s="2">
        <v>2.8</v>
      </c>
    </row>
    <row r="28" spans="1:20" x14ac:dyDescent="0.3">
      <c r="A28" t="s">
        <v>9</v>
      </c>
      <c r="B28" s="1" t="s">
        <v>2</v>
      </c>
      <c r="C28" s="1" t="s">
        <v>4</v>
      </c>
      <c r="D28" s="2">
        <v>2.2000000000000002</v>
      </c>
    </row>
    <row r="29" spans="1:20" x14ac:dyDescent="0.3">
      <c r="A29" t="s">
        <v>9</v>
      </c>
      <c r="B29" s="1" t="s">
        <v>2</v>
      </c>
      <c r="C29" s="1" t="s">
        <v>4</v>
      </c>
      <c r="D29" s="2">
        <v>3.2</v>
      </c>
    </row>
    <row r="30" spans="1:20" x14ac:dyDescent="0.3">
      <c r="A30" t="s">
        <v>9</v>
      </c>
      <c r="B30" s="1" t="s">
        <v>6</v>
      </c>
      <c r="C30" s="1" t="s">
        <v>4</v>
      </c>
      <c r="D30" s="2">
        <v>3.2</v>
      </c>
    </row>
    <row r="31" spans="1:20" x14ac:dyDescent="0.3">
      <c r="A31" t="s">
        <v>9</v>
      </c>
      <c r="B31" s="1" t="s">
        <v>2</v>
      </c>
      <c r="C31" s="1" t="s">
        <v>4</v>
      </c>
      <c r="D31" s="2">
        <v>2.5</v>
      </c>
    </row>
    <row r="32" spans="1:20" x14ac:dyDescent="0.3">
      <c r="A32" t="s">
        <v>9</v>
      </c>
      <c r="B32" s="1" t="s">
        <v>2</v>
      </c>
      <c r="C32" s="1" t="s">
        <v>4</v>
      </c>
      <c r="D32" s="2">
        <v>2.2999999999999998</v>
      </c>
    </row>
    <row r="33" spans="1:10" x14ac:dyDescent="0.3">
      <c r="A33" t="s">
        <v>9</v>
      </c>
      <c r="B33" s="1" t="s">
        <v>2</v>
      </c>
      <c r="C33" s="1" t="s">
        <v>4</v>
      </c>
      <c r="D33" s="2">
        <v>1.9</v>
      </c>
    </row>
    <row r="34" spans="1:10" x14ac:dyDescent="0.3">
      <c r="A34" t="s">
        <v>9</v>
      </c>
      <c r="B34" s="1" t="s">
        <v>2</v>
      </c>
      <c r="C34" s="1" t="s">
        <v>4</v>
      </c>
      <c r="D34" s="2">
        <v>4.2</v>
      </c>
    </row>
    <row r="35" spans="1:10" x14ac:dyDescent="0.3">
      <c r="A35" t="s">
        <v>9</v>
      </c>
      <c r="B35" s="1" t="s">
        <v>2</v>
      </c>
      <c r="C35" s="1" t="s">
        <v>4</v>
      </c>
      <c r="D35" s="2">
        <v>2</v>
      </c>
    </row>
    <row r="36" spans="1:10" x14ac:dyDescent="0.3">
      <c r="A36" t="s">
        <v>9</v>
      </c>
      <c r="B36" s="1" t="s">
        <v>2</v>
      </c>
      <c r="C36" s="1" t="s">
        <v>4</v>
      </c>
      <c r="D36" s="2">
        <v>2.5</v>
      </c>
    </row>
    <row r="37" spans="1:10" x14ac:dyDescent="0.3">
      <c r="A37" t="s">
        <v>10</v>
      </c>
      <c r="B37" s="1" t="s">
        <v>2</v>
      </c>
      <c r="C37" s="1" t="s">
        <v>4</v>
      </c>
      <c r="D37" s="2">
        <v>3.4</v>
      </c>
    </row>
    <row r="38" spans="1:10" x14ac:dyDescent="0.3">
      <c r="A38" t="s">
        <v>10</v>
      </c>
      <c r="B38" s="1" t="s">
        <v>2</v>
      </c>
      <c r="C38" s="1" t="s">
        <v>4</v>
      </c>
      <c r="D38" s="2">
        <v>1.5</v>
      </c>
    </row>
    <row r="39" spans="1:10" x14ac:dyDescent="0.3">
      <c r="A39" t="s">
        <v>10</v>
      </c>
      <c r="B39" s="1" t="s">
        <v>2</v>
      </c>
      <c r="C39" s="1" t="s">
        <v>4</v>
      </c>
      <c r="D39" s="2">
        <v>1.3</v>
      </c>
    </row>
    <row r="40" spans="1:10" x14ac:dyDescent="0.3">
      <c r="A40" t="s">
        <v>9</v>
      </c>
      <c r="B40" s="1" t="s">
        <v>2</v>
      </c>
      <c r="C40" s="1" t="s">
        <v>4</v>
      </c>
      <c r="D40" s="2">
        <v>1.7</v>
      </c>
    </row>
    <row r="41" spans="1:10" x14ac:dyDescent="0.3">
      <c r="A41" t="s">
        <v>9</v>
      </c>
      <c r="B41" s="1" t="s">
        <v>2</v>
      </c>
      <c r="C41" s="1" t="s">
        <v>4</v>
      </c>
      <c r="D41" s="2">
        <v>3.4</v>
      </c>
      <c r="F41" s="30" t="s">
        <v>32</v>
      </c>
      <c r="G41" s="30"/>
      <c r="H41" s="30"/>
      <c r="I41" s="15"/>
      <c r="J41" s="15"/>
    </row>
    <row r="42" spans="1:10" x14ac:dyDescent="0.3">
      <c r="A42" t="s">
        <v>9</v>
      </c>
      <c r="B42" s="1" t="s">
        <v>2</v>
      </c>
      <c r="C42" s="1" t="s">
        <v>4</v>
      </c>
      <c r="D42" s="2">
        <v>1.5</v>
      </c>
      <c r="F42" s="31" t="s">
        <v>31</v>
      </c>
      <c r="G42" s="31">
        <v>83.1</v>
      </c>
      <c r="H42" s="30"/>
      <c r="I42" s="15"/>
      <c r="J42" s="15"/>
    </row>
    <row r="43" spans="1:10" x14ac:dyDescent="0.3">
      <c r="A43" t="s">
        <v>10</v>
      </c>
      <c r="B43" s="1" t="s">
        <v>2</v>
      </c>
      <c r="C43" s="1" t="s">
        <v>4</v>
      </c>
      <c r="D43" s="2">
        <v>3</v>
      </c>
      <c r="F43" s="31" t="s">
        <v>22</v>
      </c>
      <c r="G43" s="30" t="s">
        <v>27</v>
      </c>
      <c r="H43" s="30"/>
      <c r="I43" s="15"/>
      <c r="J43" s="15"/>
    </row>
    <row r="44" spans="1:10" x14ac:dyDescent="0.3">
      <c r="A44" t="s">
        <v>9</v>
      </c>
      <c r="B44" s="1" t="s">
        <v>2</v>
      </c>
      <c r="C44" s="1" t="s">
        <v>4</v>
      </c>
      <c r="D44" s="2">
        <v>1.7</v>
      </c>
    </row>
    <row r="45" spans="1:10" x14ac:dyDescent="0.3">
      <c r="A45" s="35" t="s">
        <v>9</v>
      </c>
      <c r="B45" s="34" t="s">
        <v>2</v>
      </c>
      <c r="C45" s="34" t="s">
        <v>3</v>
      </c>
      <c r="D45" s="36">
        <v>14.5</v>
      </c>
    </row>
    <row r="46" spans="1:10" x14ac:dyDescent="0.3">
      <c r="A46" s="35" t="s">
        <v>9</v>
      </c>
      <c r="B46" s="34" t="s">
        <v>5</v>
      </c>
      <c r="C46" s="34" t="s">
        <v>3</v>
      </c>
      <c r="D46" s="36">
        <v>64</v>
      </c>
    </row>
    <row r="47" spans="1:10" x14ac:dyDescent="0.3">
      <c r="A47" s="35" t="s">
        <v>9</v>
      </c>
      <c r="B47" s="34" t="s">
        <v>2</v>
      </c>
      <c r="C47" s="34" t="s">
        <v>3</v>
      </c>
      <c r="D47" s="36">
        <v>147</v>
      </c>
    </row>
    <row r="48" spans="1:10" x14ac:dyDescent="0.3">
      <c r="A48" s="35" t="s">
        <v>9</v>
      </c>
      <c r="B48" s="34" t="s">
        <v>2</v>
      </c>
      <c r="C48" s="34" t="s">
        <v>3</v>
      </c>
      <c r="D48" s="36">
        <v>141</v>
      </c>
    </row>
    <row r="49" spans="1:4" x14ac:dyDescent="0.3">
      <c r="A49" s="35" t="s">
        <v>9</v>
      </c>
      <c r="B49" s="34" t="s">
        <v>2</v>
      </c>
      <c r="C49" s="34" t="s">
        <v>3</v>
      </c>
      <c r="D49" s="36">
        <v>22.5</v>
      </c>
    </row>
    <row r="50" spans="1:4" x14ac:dyDescent="0.3">
      <c r="A50" s="35" t="s">
        <v>9</v>
      </c>
      <c r="B50" s="34" t="s">
        <v>2</v>
      </c>
      <c r="C50" s="34" t="s">
        <v>3</v>
      </c>
      <c r="D50" s="36">
        <v>20.6</v>
      </c>
    </row>
    <row r="51" spans="1:4" x14ac:dyDescent="0.3">
      <c r="A51" s="35" t="s">
        <v>10</v>
      </c>
      <c r="B51" s="34" t="s">
        <v>2</v>
      </c>
      <c r="C51" s="34" t="s">
        <v>3</v>
      </c>
      <c r="D51" s="36">
        <v>63</v>
      </c>
    </row>
    <row r="52" spans="1:4" x14ac:dyDescent="0.3">
      <c r="A52" s="35" t="s">
        <v>9</v>
      </c>
      <c r="B52" s="34" t="s">
        <v>2</v>
      </c>
      <c r="C52" s="34" t="s">
        <v>3</v>
      </c>
      <c r="D52" s="36">
        <v>42.6</v>
      </c>
    </row>
    <row r="53" spans="1:4" x14ac:dyDescent="0.3">
      <c r="A53" s="35" t="s">
        <v>9</v>
      </c>
      <c r="B53" s="34" t="s">
        <v>2</v>
      </c>
      <c r="C53" s="34" t="s">
        <v>3</v>
      </c>
      <c r="D53" s="36">
        <v>6.9</v>
      </c>
    </row>
    <row r="54" spans="1:4" x14ac:dyDescent="0.3">
      <c r="A54" s="35" t="s">
        <v>9</v>
      </c>
      <c r="B54" s="34" t="s">
        <v>2</v>
      </c>
      <c r="C54" s="34" t="s">
        <v>3</v>
      </c>
      <c r="D54" s="36">
        <v>350</v>
      </c>
    </row>
    <row r="55" spans="1:4" x14ac:dyDescent="0.3">
      <c r="A55" s="35" t="s">
        <v>9</v>
      </c>
      <c r="B55" s="34" t="s">
        <v>2</v>
      </c>
      <c r="C55" s="34" t="s">
        <v>3</v>
      </c>
      <c r="D55" s="36">
        <v>6.9</v>
      </c>
    </row>
    <row r="56" spans="1:4" x14ac:dyDescent="0.3">
      <c r="A56" s="35" t="s">
        <v>9</v>
      </c>
      <c r="B56" s="34" t="s">
        <v>2</v>
      </c>
      <c r="C56" s="34" t="s">
        <v>3</v>
      </c>
      <c r="D56" s="36">
        <v>65</v>
      </c>
    </row>
    <row r="57" spans="1:4" x14ac:dyDescent="0.3">
      <c r="A57" s="35" t="s">
        <v>9</v>
      </c>
      <c r="B57" s="34" t="s">
        <v>2</v>
      </c>
      <c r="C57" s="34" t="s">
        <v>3</v>
      </c>
      <c r="D57" s="36">
        <v>21.2</v>
      </c>
    </row>
    <row r="58" spans="1:4" x14ac:dyDescent="0.3">
      <c r="A58" s="35" t="s">
        <v>9</v>
      </c>
      <c r="B58" s="34" t="s">
        <v>2</v>
      </c>
      <c r="C58" s="34" t="s">
        <v>3</v>
      </c>
      <c r="D58" s="36">
        <v>70</v>
      </c>
    </row>
    <row r="59" spans="1:4" x14ac:dyDescent="0.3">
      <c r="A59" s="35" t="s">
        <v>9</v>
      </c>
      <c r="B59" s="34" t="s">
        <v>2</v>
      </c>
      <c r="C59" s="34" t="s">
        <v>3</v>
      </c>
      <c r="D59" s="36">
        <v>170</v>
      </c>
    </row>
    <row r="60" spans="1:4" x14ac:dyDescent="0.3">
      <c r="A60" s="35" t="s">
        <v>9</v>
      </c>
      <c r="B60" s="34" t="s">
        <v>2</v>
      </c>
      <c r="C60" s="34" t="s">
        <v>3</v>
      </c>
      <c r="D60" s="36">
        <v>15.5</v>
      </c>
    </row>
  </sheetData>
  <sortState xmlns:xlrd2="http://schemas.microsoft.com/office/spreadsheetml/2017/richdata2" ref="A2:D62">
    <sortCondition ref="C2:C62"/>
  </sortState>
  <mergeCells count="2">
    <mergeCell ref="P2:Q2"/>
    <mergeCell ref="S2:T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88FE-6230-4E09-89EF-72851536D644}">
  <dimension ref="A1:R213"/>
  <sheetViews>
    <sheetView tabSelected="1" zoomScaleNormal="100" workbookViewId="0">
      <selection activeCell="Q20" sqref="Q20"/>
    </sheetView>
  </sheetViews>
  <sheetFormatPr defaultRowHeight="14.4" x14ac:dyDescent="0.3"/>
  <cols>
    <col min="1" max="1" width="19.33203125" customWidth="1"/>
    <col min="2" max="2" width="10.5546875" bestFit="1" customWidth="1"/>
    <col min="3" max="3" width="14.21875" customWidth="1"/>
    <col min="4" max="4" width="13.6640625" bestFit="1" customWidth="1"/>
    <col min="5" max="5" width="4.44140625" style="11" customWidth="1"/>
    <col min="6" max="6" width="13.6640625" customWidth="1"/>
    <col min="7" max="7" width="13.6640625" style="12" bestFit="1" customWidth="1"/>
    <col min="8" max="8" width="2.6640625" style="19" customWidth="1"/>
    <col min="9" max="9" width="14.5546875" bestFit="1" customWidth="1"/>
    <col min="11" max="11" width="10.88671875" bestFit="1" customWidth="1"/>
    <col min="12" max="12" width="3.21875" customWidth="1"/>
    <col min="15" max="15" width="2.88671875" style="19" customWidth="1"/>
    <col min="16" max="16" width="10.5546875" bestFit="1" customWidth="1"/>
  </cols>
  <sheetData>
    <row r="1" spans="1:18" ht="57.6" x14ac:dyDescent="0.3">
      <c r="B1" t="s">
        <v>12</v>
      </c>
      <c r="C1" s="12" t="s">
        <v>20</v>
      </c>
      <c r="D1" s="12" t="s">
        <v>19</v>
      </c>
      <c r="F1" s="12" t="s">
        <v>18</v>
      </c>
      <c r="G1" s="12" t="s">
        <v>17</v>
      </c>
      <c r="I1" t="s">
        <v>12</v>
      </c>
      <c r="J1" s="12" t="s">
        <v>20</v>
      </c>
      <c r="K1" s="12" t="s">
        <v>19</v>
      </c>
      <c r="L1" s="11"/>
      <c r="M1" s="12" t="s">
        <v>18</v>
      </c>
      <c r="N1" s="12" t="s">
        <v>17</v>
      </c>
      <c r="P1" t="s">
        <v>12</v>
      </c>
      <c r="Q1" s="12" t="s">
        <v>18</v>
      </c>
      <c r="R1" s="12" t="s">
        <v>17</v>
      </c>
    </row>
    <row r="2" spans="1:18" x14ac:dyDescent="0.3">
      <c r="A2" s="1" t="s">
        <v>4</v>
      </c>
      <c r="B2" s="49">
        <v>1</v>
      </c>
      <c r="C2" s="52">
        <v>0</v>
      </c>
      <c r="D2" s="49">
        <v>0</v>
      </c>
      <c r="E2" s="50"/>
      <c r="F2" s="53">
        <v>0</v>
      </c>
      <c r="G2" s="51">
        <v>0</v>
      </c>
      <c r="I2" s="49">
        <v>1</v>
      </c>
      <c r="J2" s="52">
        <v>0</v>
      </c>
      <c r="K2" s="49">
        <v>0</v>
      </c>
      <c r="L2" s="50"/>
      <c r="M2" s="53">
        <v>0</v>
      </c>
      <c r="N2" s="54">
        <v>0</v>
      </c>
      <c r="O2" s="55"/>
      <c r="P2" s="49">
        <v>1</v>
      </c>
      <c r="Q2" s="53">
        <v>0</v>
      </c>
      <c r="R2" s="54">
        <v>0</v>
      </c>
    </row>
    <row r="3" spans="1:18" x14ac:dyDescent="0.3">
      <c r="A3" s="1" t="s">
        <v>4</v>
      </c>
      <c r="B3">
        <v>2</v>
      </c>
      <c r="C3" s="2">
        <v>17.142857142857142</v>
      </c>
      <c r="D3">
        <v>45</v>
      </c>
      <c r="F3" s="2">
        <v>2.8571428571428572</v>
      </c>
      <c r="G3" s="12">
        <v>4</v>
      </c>
      <c r="I3">
        <v>2</v>
      </c>
      <c r="J3" s="2">
        <v>17.142857142857142</v>
      </c>
      <c r="K3">
        <v>45</v>
      </c>
      <c r="L3" s="11"/>
      <c r="M3" s="2">
        <v>2.8571428571428572</v>
      </c>
      <c r="N3" s="17">
        <v>4</v>
      </c>
      <c r="P3">
        <v>2</v>
      </c>
      <c r="Q3" s="2">
        <v>2.8571428571428572</v>
      </c>
      <c r="R3" s="17">
        <v>4</v>
      </c>
    </row>
    <row r="4" spans="1:18" x14ac:dyDescent="0.3">
      <c r="A4" s="1" t="s">
        <v>4</v>
      </c>
      <c r="B4">
        <v>3</v>
      </c>
      <c r="C4" s="2">
        <v>62.857142857142854</v>
      </c>
      <c r="D4">
        <v>32</v>
      </c>
      <c r="F4" s="2">
        <v>5.7142857142857144</v>
      </c>
      <c r="G4" s="12">
        <v>13</v>
      </c>
      <c r="I4">
        <v>3</v>
      </c>
      <c r="J4" s="2">
        <v>62.857142857142854</v>
      </c>
      <c r="K4">
        <v>32</v>
      </c>
      <c r="L4" s="11"/>
      <c r="M4" s="2">
        <v>5.7142857142857144</v>
      </c>
      <c r="N4" s="17">
        <v>13</v>
      </c>
      <c r="P4">
        <v>3</v>
      </c>
      <c r="Q4" s="2">
        <v>5.7142857142857144</v>
      </c>
      <c r="R4" s="17">
        <v>13</v>
      </c>
    </row>
    <row r="5" spans="1:18" x14ac:dyDescent="0.3">
      <c r="A5" s="1" t="s">
        <v>4</v>
      </c>
      <c r="B5">
        <v>4</v>
      </c>
      <c r="C5" s="2">
        <v>11.428571428571429</v>
      </c>
      <c r="D5">
        <v>16</v>
      </c>
      <c r="F5" s="2">
        <v>17.142857142857142</v>
      </c>
      <c r="G5" s="12">
        <v>18</v>
      </c>
      <c r="I5">
        <v>4</v>
      </c>
      <c r="J5" s="2">
        <v>11.428571428571429</v>
      </c>
      <c r="K5">
        <v>16</v>
      </c>
      <c r="L5" s="11"/>
      <c r="M5" s="2">
        <v>17.142857142857142</v>
      </c>
      <c r="N5" s="17">
        <v>18</v>
      </c>
      <c r="P5">
        <v>4</v>
      </c>
      <c r="Q5" s="2">
        <v>17.142857142857142</v>
      </c>
      <c r="R5" s="17">
        <v>18</v>
      </c>
    </row>
    <row r="6" spans="1:18" x14ac:dyDescent="0.3">
      <c r="A6" s="1" t="s">
        <v>4</v>
      </c>
      <c r="B6">
        <v>5</v>
      </c>
      <c r="C6" s="2">
        <v>5.7142857142857144</v>
      </c>
      <c r="D6">
        <v>6</v>
      </c>
      <c r="F6" s="2">
        <v>11.428571428571429</v>
      </c>
      <c r="G6" s="12">
        <v>24</v>
      </c>
      <c r="I6">
        <v>5</v>
      </c>
      <c r="J6" s="2">
        <v>5.7142857142857144</v>
      </c>
      <c r="K6">
        <v>6</v>
      </c>
      <c r="L6" s="11"/>
      <c r="M6" s="2">
        <v>11.428571428571429</v>
      </c>
      <c r="N6" s="17">
        <v>24</v>
      </c>
      <c r="P6">
        <v>5</v>
      </c>
      <c r="Q6" s="2">
        <v>11.428571428571429</v>
      </c>
      <c r="R6" s="17">
        <v>24</v>
      </c>
    </row>
    <row r="7" spans="1:18" x14ac:dyDescent="0.3">
      <c r="A7" s="1" t="s">
        <v>4</v>
      </c>
      <c r="B7">
        <v>6</v>
      </c>
      <c r="C7" s="2">
        <v>0</v>
      </c>
      <c r="D7">
        <v>1</v>
      </c>
      <c r="F7" s="2">
        <v>22.857142857142858</v>
      </c>
      <c r="G7" s="12">
        <v>13</v>
      </c>
      <c r="I7" s="16">
        <v>6</v>
      </c>
      <c r="J7" s="2">
        <v>2.9</v>
      </c>
      <c r="K7">
        <v>1</v>
      </c>
      <c r="L7" s="11"/>
      <c r="M7" s="2">
        <f>SUM(F7:F14)</f>
        <v>62.857142857142847</v>
      </c>
      <c r="N7" s="18">
        <f>SUM(G7:G14)</f>
        <v>41</v>
      </c>
      <c r="P7">
        <v>6</v>
      </c>
      <c r="Q7" s="2">
        <v>22.857142857142858</v>
      </c>
      <c r="R7" s="17">
        <v>13</v>
      </c>
    </row>
    <row r="8" spans="1:18" x14ac:dyDescent="0.3">
      <c r="A8" s="1" t="s">
        <v>4</v>
      </c>
      <c r="B8">
        <v>7</v>
      </c>
      <c r="C8" s="2">
        <v>0</v>
      </c>
      <c r="D8">
        <v>0</v>
      </c>
      <c r="F8" s="2">
        <v>8.5714285714285712</v>
      </c>
      <c r="G8" s="12">
        <v>11</v>
      </c>
      <c r="L8" s="11"/>
      <c r="P8">
        <v>7</v>
      </c>
      <c r="Q8" s="2">
        <v>8.5714285714285712</v>
      </c>
      <c r="R8" s="17">
        <v>11</v>
      </c>
    </row>
    <row r="9" spans="1:18" x14ac:dyDescent="0.3">
      <c r="A9" s="1" t="s">
        <v>4</v>
      </c>
      <c r="B9">
        <v>8</v>
      </c>
      <c r="C9" s="2">
        <v>2.8571428571428572</v>
      </c>
      <c r="D9">
        <v>0</v>
      </c>
      <c r="F9" s="2">
        <v>8.5714285714285712</v>
      </c>
      <c r="G9" s="12">
        <v>8</v>
      </c>
      <c r="J9" s="20" t="s">
        <v>21</v>
      </c>
      <c r="K9" s="21">
        <v>49.8</v>
      </c>
      <c r="L9" s="11"/>
      <c r="M9" s="20" t="s">
        <v>21</v>
      </c>
      <c r="N9" s="21">
        <v>23.8</v>
      </c>
      <c r="P9">
        <v>8</v>
      </c>
      <c r="Q9" s="2">
        <v>8.5714285714285712</v>
      </c>
      <c r="R9" s="17">
        <v>8</v>
      </c>
    </row>
    <row r="10" spans="1:18" x14ac:dyDescent="0.3">
      <c r="A10" s="1" t="s">
        <v>4</v>
      </c>
      <c r="B10">
        <v>9</v>
      </c>
      <c r="C10" s="2"/>
      <c r="F10" s="2">
        <v>2.8571428571428572</v>
      </c>
      <c r="G10" s="12">
        <v>4</v>
      </c>
      <c r="J10" s="20" t="s">
        <v>22</v>
      </c>
      <c r="K10" s="20" t="s">
        <v>24</v>
      </c>
      <c r="L10" s="11"/>
      <c r="M10" s="20" t="s">
        <v>22</v>
      </c>
      <c r="N10" s="20">
        <v>9.0000000000000006E-5</v>
      </c>
      <c r="P10" s="16" t="s">
        <v>23</v>
      </c>
      <c r="Q10" s="2">
        <f>SUM(F10:F14)</f>
        <v>22.857142857142858</v>
      </c>
      <c r="R10" s="1">
        <f>SUM(G10:G14)</f>
        <v>9</v>
      </c>
    </row>
    <row r="11" spans="1:18" x14ac:dyDescent="0.3">
      <c r="A11" s="1" t="s">
        <v>4</v>
      </c>
      <c r="B11">
        <v>10</v>
      </c>
      <c r="C11" s="2"/>
      <c r="F11" s="2">
        <v>2.8571428571428572</v>
      </c>
      <c r="G11" s="12">
        <v>2</v>
      </c>
      <c r="L11" s="11"/>
    </row>
    <row r="12" spans="1:18" x14ac:dyDescent="0.3">
      <c r="A12" s="1" t="s">
        <v>4</v>
      </c>
      <c r="B12">
        <v>11</v>
      </c>
      <c r="C12" s="2"/>
      <c r="F12" s="2">
        <v>8.5714285714285712</v>
      </c>
      <c r="G12" s="12">
        <v>2</v>
      </c>
      <c r="I12" s="6" t="s">
        <v>33</v>
      </c>
      <c r="J12" s="2">
        <f>(C5*B5+C6*B6+C9*B9+C4*B4+C3*B3)/100</f>
        <v>3.2</v>
      </c>
      <c r="K12" s="2">
        <f>(D5*B5+D6*B6+D7*B7+D4*B4+D3*B3)/100</f>
        <v>2.86</v>
      </c>
      <c r="L12" s="11"/>
      <c r="M12" s="2">
        <f>(F5*B5+F6*B6+F7*B7+F4*B4+F3*B3+B8*F8+B9*F9+B10*F10+B11*F11+B12*F12+B13*F13+B14*F14)/100</f>
        <v>6.6857142857142859</v>
      </c>
      <c r="N12" s="2">
        <f>(G5*B5+G6*B6+G7*B7+G4*B4+G3*B3+B8*G8+B9*G9+B10*G10+B11*G11+B12*G12+B13*G13+B14*G14)/100</f>
        <v>5.49</v>
      </c>
      <c r="Q12" s="20" t="s">
        <v>21</v>
      </c>
      <c r="R12" s="21">
        <v>35.700000000000003</v>
      </c>
    </row>
    <row r="13" spans="1:18" x14ac:dyDescent="0.3">
      <c r="A13" s="1" t="s">
        <v>4</v>
      </c>
      <c r="B13">
        <v>12</v>
      </c>
      <c r="C13" s="2"/>
      <c r="F13" s="2">
        <v>5.7142857142857144</v>
      </c>
      <c r="G13" s="12">
        <v>0</v>
      </c>
      <c r="I13" s="6" t="s">
        <v>34</v>
      </c>
      <c r="J13" s="2">
        <f>(B5^C5*B6^C6*B9^C9*B4^C4*B3^C3)^(1/100)</f>
        <v>3.0623900223152889</v>
      </c>
      <c r="K13" s="2">
        <f>(B5^D5*B6^D6*B7^D7*B4^D4*B3^D3)^(1/100)</f>
        <v>2.7176380275859047</v>
      </c>
      <c r="L13" s="11"/>
      <c r="M13" s="2">
        <f>(B5^F5*B6^F6*B7^F7*B4^F4*B3^F3*B8^F8*B9^F9*B10^F10*B11^F11*B12^F12*B13^F13*B14^F14)^(1/100)</f>
        <v>6.0989842698530117</v>
      </c>
      <c r="N13" s="2">
        <f>(B5^G5*B6^G6*B7^G7*B4^G4*B3^G3*B8^G8*B9^G9*B10^G10*B11^G11*B12^G12*B13^G13*B14^G14)^(1/100)</f>
        <v>5.0897352906763187</v>
      </c>
      <c r="Q13" s="20" t="s">
        <v>22</v>
      </c>
      <c r="R13" s="20">
        <v>7.9999999999999996E-6</v>
      </c>
    </row>
    <row r="14" spans="1:18" x14ac:dyDescent="0.3">
      <c r="A14" s="9" t="s">
        <v>4</v>
      </c>
      <c r="B14" s="8">
        <v>13</v>
      </c>
      <c r="C14" s="10"/>
      <c r="D14" s="8"/>
      <c r="E14" s="14"/>
      <c r="F14" s="10">
        <v>2.8571428571428572</v>
      </c>
      <c r="G14" s="13">
        <v>1</v>
      </c>
      <c r="L14" s="11"/>
    </row>
    <row r="15" spans="1:18" x14ac:dyDescent="0.3">
      <c r="A15" s="1"/>
      <c r="C15" s="12">
        <f>SUM(C2:C14)</f>
        <v>100</v>
      </c>
      <c r="D15" s="12">
        <f>SUM(D2:D14)</f>
        <v>100</v>
      </c>
      <c r="G15" s="12">
        <f>SUM(G2:G14)</f>
        <v>100</v>
      </c>
      <c r="L15" s="11"/>
    </row>
    <row r="16" spans="1:18" s="26" customFormat="1" x14ac:dyDescent="0.3">
      <c r="A16" s="25"/>
      <c r="G16" s="27"/>
      <c r="L16" s="11"/>
    </row>
    <row r="17" spans="1:15" x14ac:dyDescent="0.3">
      <c r="A17" s="41" t="s">
        <v>3</v>
      </c>
      <c r="B17" s="48">
        <v>1</v>
      </c>
      <c r="C17" s="49">
        <v>0</v>
      </c>
      <c r="D17" s="49">
        <v>0</v>
      </c>
      <c r="E17" s="50"/>
      <c r="F17" s="49">
        <v>0</v>
      </c>
      <c r="G17" s="51">
        <v>0</v>
      </c>
      <c r="L17" s="11"/>
    </row>
    <row r="18" spans="1:15" x14ac:dyDescent="0.3">
      <c r="A18" s="41" t="s">
        <v>3</v>
      </c>
      <c r="B18" s="7">
        <v>2</v>
      </c>
      <c r="C18">
        <v>50</v>
      </c>
      <c r="D18">
        <v>70</v>
      </c>
      <c r="F18">
        <v>18.75</v>
      </c>
      <c r="G18" s="12">
        <v>46</v>
      </c>
      <c r="L18" s="11"/>
    </row>
    <row r="19" spans="1:15" x14ac:dyDescent="0.3">
      <c r="A19" s="41" t="s">
        <v>3</v>
      </c>
      <c r="B19" s="7">
        <v>3</v>
      </c>
      <c r="C19">
        <v>37.5</v>
      </c>
      <c r="D19">
        <v>24</v>
      </c>
      <c r="F19">
        <v>25</v>
      </c>
      <c r="G19" s="12">
        <v>37</v>
      </c>
      <c r="L19" s="11"/>
    </row>
    <row r="20" spans="1:15" x14ac:dyDescent="0.3">
      <c r="A20" s="41" t="s">
        <v>3</v>
      </c>
      <c r="B20" s="7">
        <v>4</v>
      </c>
      <c r="C20">
        <v>6.25</v>
      </c>
      <c r="D20">
        <v>5</v>
      </c>
      <c r="F20">
        <v>18.75</v>
      </c>
      <c r="G20" s="12">
        <v>15</v>
      </c>
      <c r="L20" s="11"/>
    </row>
    <row r="21" spans="1:15" x14ac:dyDescent="0.3">
      <c r="A21" s="41" t="s">
        <v>3</v>
      </c>
      <c r="B21" s="7">
        <v>5</v>
      </c>
      <c r="C21">
        <v>6.25</v>
      </c>
      <c r="D21">
        <v>1</v>
      </c>
      <c r="F21">
        <v>12.5</v>
      </c>
      <c r="G21" s="12">
        <v>0</v>
      </c>
      <c r="L21" s="11"/>
    </row>
    <row r="22" spans="1:15" x14ac:dyDescent="0.3">
      <c r="A22" s="41" t="s">
        <v>3</v>
      </c>
      <c r="B22" s="7">
        <v>6</v>
      </c>
      <c r="C22" s="8">
        <v>0</v>
      </c>
      <c r="D22" s="8">
        <v>0</v>
      </c>
      <c r="F22" s="8">
        <v>25</v>
      </c>
      <c r="G22" s="13">
        <v>2</v>
      </c>
      <c r="L22" s="11"/>
    </row>
    <row r="23" spans="1:15" x14ac:dyDescent="0.3">
      <c r="C23">
        <f>SUM(C17:C22)</f>
        <v>100</v>
      </c>
      <c r="D23">
        <f>SUM(D17:D22)</f>
        <v>100</v>
      </c>
      <c r="F23">
        <f>SUM(F17:F22)</f>
        <v>100</v>
      </c>
      <c r="G23" s="12">
        <f>SUM(G17:G22)</f>
        <v>100</v>
      </c>
      <c r="L23" s="11"/>
    </row>
    <row r="24" spans="1:15" x14ac:dyDescent="0.3">
      <c r="A24" s="6" t="s">
        <v>33</v>
      </c>
      <c r="C24" s="2">
        <f>(C18*B18+C19*B19+C20*B20+C21*B21)/100</f>
        <v>2.6875</v>
      </c>
      <c r="D24" s="2">
        <f>(D18*B18+D19*B19+D20*B20+D21*B21)/100</f>
        <v>2.37</v>
      </c>
      <c r="F24" s="2">
        <f>(F18*B18+F19*B19+F20*B20+F21*B21+B22*F22)/100</f>
        <v>4</v>
      </c>
      <c r="G24" s="2">
        <f>(G18*B18+G19*B19+G20*B20+G21*B21+B22*G22)/100</f>
        <v>2.75</v>
      </c>
      <c r="L24" s="11"/>
    </row>
    <row r="25" spans="1:15" x14ac:dyDescent="0.3">
      <c r="A25" s="6" t="s">
        <v>34</v>
      </c>
      <c r="C25" s="2">
        <f>(B18^C18*B19^C19*B20^C20*B21^C21)^(1/100)</f>
        <v>2.5748376037643386</v>
      </c>
      <c r="D25" s="2">
        <f>(B18^D18*B19^D19*B20^D20*B21^D21)^(1/100)</f>
        <v>2.3031530440734489</v>
      </c>
      <c r="F25" s="2">
        <f>(B18^F18*B19^F19*B20^F20*B21^F21*B22^F22)^(1/100)</f>
        <v>3.7197927991972377</v>
      </c>
      <c r="G25" s="2">
        <f>(B18^G18*B19^G19*B20^G20*B21^G21*B22^G22)^(1/100)</f>
        <v>2.6356072040529144</v>
      </c>
      <c r="L25" s="11"/>
    </row>
    <row r="26" spans="1:15" x14ac:dyDescent="0.3">
      <c r="L26" s="11"/>
    </row>
    <row r="27" spans="1:15" x14ac:dyDescent="0.3">
      <c r="C27" s="20" t="s">
        <v>21</v>
      </c>
      <c r="D27" s="21">
        <v>25.5</v>
      </c>
      <c r="F27" s="20" t="s">
        <v>21</v>
      </c>
      <c r="G27" s="21">
        <v>175</v>
      </c>
      <c r="L27" s="11"/>
    </row>
    <row r="28" spans="1:15" x14ac:dyDescent="0.3">
      <c r="C28" s="20" t="s">
        <v>22</v>
      </c>
      <c r="D28" s="20">
        <v>1.0000000000000001E-5</v>
      </c>
      <c r="F28" s="20" t="s">
        <v>22</v>
      </c>
      <c r="G28" s="20" t="s">
        <v>27</v>
      </c>
      <c r="L28" s="11"/>
    </row>
    <row r="29" spans="1:15" x14ac:dyDescent="0.3">
      <c r="A29" s="22"/>
      <c r="B29" s="23"/>
      <c r="C29" s="23"/>
      <c r="E29"/>
      <c r="G29"/>
      <c r="H29"/>
      <c r="O29"/>
    </row>
    <row r="30" spans="1:15" x14ac:dyDescent="0.3">
      <c r="A30" s="22"/>
      <c r="B30" s="24"/>
      <c r="C30" s="23"/>
      <c r="E30"/>
      <c r="G30"/>
      <c r="H30"/>
      <c r="O30"/>
    </row>
    <row r="31" spans="1:15" x14ac:dyDescent="0.3">
      <c r="B31" s="23"/>
      <c r="C31" s="23"/>
      <c r="E31"/>
      <c r="G31"/>
      <c r="H31"/>
      <c r="O31"/>
    </row>
    <row r="32" spans="1:15" x14ac:dyDescent="0.3">
      <c r="A32" t="s">
        <v>14</v>
      </c>
      <c r="B32" s="23"/>
      <c r="C32" s="23"/>
      <c r="E32"/>
      <c r="G32"/>
      <c r="H32"/>
      <c r="O32"/>
    </row>
    <row r="33" spans="1:15" x14ac:dyDescent="0.3">
      <c r="A33" t="s">
        <v>13</v>
      </c>
      <c r="B33" s="23"/>
      <c r="C33" s="23"/>
      <c r="E33"/>
      <c r="G33"/>
      <c r="H33"/>
      <c r="O33"/>
    </row>
    <row r="34" spans="1:15" x14ac:dyDescent="0.3">
      <c r="B34" s="23"/>
      <c r="C34" s="23"/>
      <c r="E34"/>
      <c r="G34"/>
      <c r="H34"/>
      <c r="O34"/>
    </row>
    <row r="35" spans="1:15" x14ac:dyDescent="0.3">
      <c r="A35" t="s">
        <v>26</v>
      </c>
      <c r="B35" s="23"/>
      <c r="C35" s="23"/>
      <c r="E35"/>
      <c r="G35"/>
      <c r="H35"/>
      <c r="O35"/>
    </row>
    <row r="36" spans="1:15" x14ac:dyDescent="0.3">
      <c r="B36" s="23"/>
      <c r="C36" s="23"/>
      <c r="E36"/>
      <c r="G36"/>
      <c r="H36"/>
      <c r="O36"/>
    </row>
    <row r="37" spans="1:15" x14ac:dyDescent="0.3">
      <c r="A37" t="s">
        <v>25</v>
      </c>
      <c r="B37" s="23"/>
      <c r="C37" s="23"/>
      <c r="E37"/>
      <c r="G37"/>
      <c r="H37"/>
      <c r="O37"/>
    </row>
    <row r="38" spans="1:15" x14ac:dyDescent="0.3">
      <c r="E38"/>
      <c r="H38"/>
      <c r="O38"/>
    </row>
    <row r="39" spans="1:15" x14ac:dyDescent="0.3">
      <c r="E39"/>
      <c r="H39"/>
      <c r="O39"/>
    </row>
    <row r="40" spans="1:15" x14ac:dyDescent="0.3">
      <c r="E40"/>
      <c r="H40"/>
      <c r="O40"/>
    </row>
    <row r="41" spans="1:15" x14ac:dyDescent="0.3">
      <c r="E41"/>
      <c r="H41"/>
      <c r="O41"/>
    </row>
    <row r="42" spans="1:15" x14ac:dyDescent="0.3">
      <c r="E42"/>
      <c r="H42"/>
      <c r="O42"/>
    </row>
    <row r="43" spans="1:15" x14ac:dyDescent="0.3">
      <c r="E43"/>
      <c r="H43"/>
      <c r="O43"/>
    </row>
    <row r="44" spans="1:15" x14ac:dyDescent="0.3">
      <c r="E44"/>
      <c r="H44"/>
      <c r="O44"/>
    </row>
    <row r="45" spans="1:15" x14ac:dyDescent="0.3">
      <c r="E45"/>
      <c r="H45"/>
      <c r="O45"/>
    </row>
    <row r="46" spans="1:15" x14ac:dyDescent="0.3">
      <c r="E46"/>
      <c r="H46"/>
      <c r="O46"/>
    </row>
    <row r="47" spans="1:15" x14ac:dyDescent="0.3">
      <c r="E47"/>
      <c r="H47"/>
      <c r="O47"/>
    </row>
    <row r="48" spans="1:15" x14ac:dyDescent="0.3">
      <c r="E48"/>
      <c r="H48"/>
      <c r="O48"/>
    </row>
    <row r="49" spans="5:15" x14ac:dyDescent="0.3">
      <c r="E49"/>
      <c r="H49"/>
      <c r="O49"/>
    </row>
    <row r="50" spans="5:15" x14ac:dyDescent="0.3">
      <c r="E50"/>
      <c r="H50"/>
      <c r="O50"/>
    </row>
    <row r="51" spans="5:15" x14ac:dyDescent="0.3">
      <c r="E51"/>
      <c r="H51"/>
      <c r="O51"/>
    </row>
    <row r="52" spans="5:15" x14ac:dyDescent="0.3">
      <c r="E52"/>
      <c r="H52"/>
      <c r="O52"/>
    </row>
    <row r="53" spans="5:15" x14ac:dyDescent="0.3">
      <c r="E53"/>
      <c r="H53"/>
      <c r="O53"/>
    </row>
    <row r="54" spans="5:15" x14ac:dyDescent="0.3">
      <c r="E54"/>
      <c r="H54"/>
      <c r="O54"/>
    </row>
    <row r="55" spans="5:15" x14ac:dyDescent="0.3">
      <c r="E55"/>
      <c r="H55"/>
      <c r="O55"/>
    </row>
    <row r="56" spans="5:15" x14ac:dyDescent="0.3">
      <c r="E56"/>
      <c r="H56"/>
      <c r="O56"/>
    </row>
    <row r="57" spans="5:15" x14ac:dyDescent="0.3">
      <c r="E57"/>
      <c r="H57"/>
      <c r="O57"/>
    </row>
    <row r="58" spans="5:15" x14ac:dyDescent="0.3">
      <c r="E58"/>
      <c r="H58"/>
      <c r="O58"/>
    </row>
    <row r="59" spans="5:15" x14ac:dyDescent="0.3">
      <c r="E59"/>
      <c r="H59"/>
      <c r="O59"/>
    </row>
    <row r="60" spans="5:15" x14ac:dyDescent="0.3">
      <c r="E60"/>
      <c r="H60"/>
      <c r="O60"/>
    </row>
    <row r="61" spans="5:15" x14ac:dyDescent="0.3">
      <c r="E61"/>
      <c r="H61"/>
      <c r="O61"/>
    </row>
    <row r="62" spans="5:15" x14ac:dyDescent="0.3">
      <c r="E62"/>
      <c r="H62"/>
      <c r="O62"/>
    </row>
    <row r="63" spans="5:15" x14ac:dyDescent="0.3">
      <c r="E63"/>
      <c r="H63"/>
      <c r="O63"/>
    </row>
    <row r="64" spans="5:15" x14ac:dyDescent="0.3">
      <c r="E64"/>
      <c r="H64"/>
      <c r="O64"/>
    </row>
    <row r="65" spans="5:15" x14ac:dyDescent="0.3">
      <c r="E65"/>
      <c r="H65"/>
      <c r="O65"/>
    </row>
    <row r="66" spans="5:15" x14ac:dyDescent="0.3">
      <c r="E66"/>
      <c r="H66"/>
      <c r="O66"/>
    </row>
    <row r="67" spans="5:15" x14ac:dyDescent="0.3">
      <c r="E67"/>
      <c r="H67"/>
      <c r="O67"/>
    </row>
    <row r="68" spans="5:15" x14ac:dyDescent="0.3">
      <c r="E68"/>
      <c r="H68"/>
      <c r="O68"/>
    </row>
    <row r="69" spans="5:15" x14ac:dyDescent="0.3">
      <c r="E69"/>
      <c r="H69"/>
      <c r="O69"/>
    </row>
    <row r="70" spans="5:15" x14ac:dyDescent="0.3">
      <c r="E70"/>
      <c r="H70"/>
      <c r="O70"/>
    </row>
    <row r="71" spans="5:15" x14ac:dyDescent="0.3">
      <c r="E71"/>
      <c r="H71"/>
      <c r="O71"/>
    </row>
    <row r="72" spans="5:15" x14ac:dyDescent="0.3">
      <c r="E72"/>
      <c r="H72"/>
      <c r="O72"/>
    </row>
    <row r="73" spans="5:15" x14ac:dyDescent="0.3">
      <c r="E73"/>
      <c r="H73"/>
      <c r="O73"/>
    </row>
    <row r="74" spans="5:15" x14ac:dyDescent="0.3">
      <c r="E74"/>
      <c r="H74"/>
      <c r="O74"/>
    </row>
    <row r="75" spans="5:15" x14ac:dyDescent="0.3">
      <c r="E75"/>
      <c r="H75"/>
      <c r="O75"/>
    </row>
    <row r="76" spans="5:15" x14ac:dyDescent="0.3">
      <c r="E76"/>
      <c r="H76"/>
      <c r="O76"/>
    </row>
    <row r="77" spans="5:15" x14ac:dyDescent="0.3">
      <c r="E77"/>
      <c r="H77"/>
      <c r="O77"/>
    </row>
    <row r="78" spans="5:15" x14ac:dyDescent="0.3">
      <c r="E78"/>
      <c r="H78"/>
      <c r="O78"/>
    </row>
    <row r="79" spans="5:15" x14ac:dyDescent="0.3">
      <c r="E79"/>
      <c r="H79"/>
      <c r="O79"/>
    </row>
    <row r="80" spans="5:15" x14ac:dyDescent="0.3">
      <c r="E80"/>
      <c r="H80"/>
      <c r="O80"/>
    </row>
    <row r="81" spans="5:15" x14ac:dyDescent="0.3">
      <c r="E81"/>
      <c r="H81"/>
      <c r="O81"/>
    </row>
    <row r="82" spans="5:15" x14ac:dyDescent="0.3">
      <c r="E82"/>
      <c r="H82"/>
      <c r="O82"/>
    </row>
    <row r="83" spans="5:15" x14ac:dyDescent="0.3">
      <c r="E83"/>
      <c r="H83"/>
      <c r="O83"/>
    </row>
    <row r="84" spans="5:15" x14ac:dyDescent="0.3">
      <c r="E84"/>
      <c r="H84"/>
      <c r="O84"/>
    </row>
    <row r="85" spans="5:15" x14ac:dyDescent="0.3">
      <c r="E85"/>
      <c r="H85"/>
      <c r="O85"/>
    </row>
    <row r="86" spans="5:15" x14ac:dyDescent="0.3">
      <c r="E86"/>
      <c r="H86"/>
      <c r="O86"/>
    </row>
    <row r="87" spans="5:15" x14ac:dyDescent="0.3">
      <c r="E87"/>
      <c r="H87"/>
      <c r="O87"/>
    </row>
    <row r="88" spans="5:15" x14ac:dyDescent="0.3">
      <c r="E88"/>
      <c r="H88"/>
      <c r="O88"/>
    </row>
    <row r="89" spans="5:15" x14ac:dyDescent="0.3">
      <c r="E89"/>
      <c r="H89"/>
      <c r="O89"/>
    </row>
    <row r="90" spans="5:15" x14ac:dyDescent="0.3">
      <c r="E90"/>
      <c r="H90"/>
      <c r="O90"/>
    </row>
    <row r="91" spans="5:15" x14ac:dyDescent="0.3">
      <c r="E91"/>
      <c r="H91"/>
      <c r="O91"/>
    </row>
    <row r="92" spans="5:15" x14ac:dyDescent="0.3">
      <c r="E92"/>
      <c r="H92"/>
      <c r="O92"/>
    </row>
    <row r="93" spans="5:15" x14ac:dyDescent="0.3">
      <c r="E93"/>
      <c r="H93"/>
      <c r="O93"/>
    </row>
    <row r="94" spans="5:15" x14ac:dyDescent="0.3">
      <c r="E94"/>
      <c r="H94"/>
      <c r="O94"/>
    </row>
    <row r="95" spans="5:15" x14ac:dyDescent="0.3">
      <c r="E95"/>
      <c r="H95"/>
      <c r="O95"/>
    </row>
    <row r="96" spans="5:15" x14ac:dyDescent="0.3">
      <c r="E96"/>
      <c r="H96"/>
      <c r="O96"/>
    </row>
    <row r="97" spans="5:15" x14ac:dyDescent="0.3">
      <c r="E97"/>
      <c r="H97"/>
      <c r="O97"/>
    </row>
    <row r="98" spans="5:15" x14ac:dyDescent="0.3">
      <c r="E98"/>
      <c r="H98"/>
      <c r="O98"/>
    </row>
    <row r="99" spans="5:15" x14ac:dyDescent="0.3">
      <c r="E99"/>
      <c r="H99"/>
      <c r="O99"/>
    </row>
    <row r="100" spans="5:15" x14ac:dyDescent="0.3">
      <c r="E100"/>
      <c r="H100"/>
      <c r="O100"/>
    </row>
    <row r="101" spans="5:15" x14ac:dyDescent="0.3">
      <c r="E101"/>
      <c r="H101"/>
      <c r="O101"/>
    </row>
    <row r="102" spans="5:15" x14ac:dyDescent="0.3">
      <c r="E102"/>
      <c r="H102"/>
      <c r="O102"/>
    </row>
    <row r="103" spans="5:15" x14ac:dyDescent="0.3">
      <c r="E103"/>
      <c r="H103"/>
      <c r="O103"/>
    </row>
    <row r="104" spans="5:15" x14ac:dyDescent="0.3">
      <c r="E104"/>
      <c r="H104"/>
      <c r="O104"/>
    </row>
    <row r="105" spans="5:15" x14ac:dyDescent="0.3">
      <c r="E105"/>
      <c r="H105"/>
      <c r="O105"/>
    </row>
    <row r="106" spans="5:15" x14ac:dyDescent="0.3">
      <c r="E106"/>
      <c r="H106"/>
      <c r="O106"/>
    </row>
    <row r="107" spans="5:15" x14ac:dyDescent="0.3">
      <c r="E107"/>
      <c r="H107"/>
      <c r="O107"/>
    </row>
    <row r="108" spans="5:15" x14ac:dyDescent="0.3">
      <c r="E108"/>
      <c r="H108"/>
      <c r="O108"/>
    </row>
    <row r="109" spans="5:15" x14ac:dyDescent="0.3">
      <c r="E109"/>
      <c r="H109"/>
      <c r="O109"/>
    </row>
    <row r="110" spans="5:15" x14ac:dyDescent="0.3">
      <c r="E110"/>
      <c r="H110"/>
      <c r="O110"/>
    </row>
    <row r="111" spans="5:15" x14ac:dyDescent="0.3">
      <c r="E111"/>
      <c r="H111"/>
      <c r="O111"/>
    </row>
    <row r="112" spans="5:15" x14ac:dyDescent="0.3">
      <c r="E112"/>
      <c r="H112"/>
      <c r="O112"/>
    </row>
    <row r="113" spans="5:15" x14ac:dyDescent="0.3">
      <c r="E113"/>
      <c r="H113"/>
      <c r="O113"/>
    </row>
    <row r="114" spans="5:15" x14ac:dyDescent="0.3">
      <c r="E114"/>
      <c r="H114"/>
      <c r="O114"/>
    </row>
    <row r="115" spans="5:15" x14ac:dyDescent="0.3">
      <c r="E115"/>
      <c r="H115"/>
      <c r="O115"/>
    </row>
    <row r="116" spans="5:15" x14ac:dyDescent="0.3">
      <c r="E116"/>
      <c r="H116"/>
      <c r="O116"/>
    </row>
    <row r="117" spans="5:15" x14ac:dyDescent="0.3">
      <c r="E117"/>
      <c r="H117"/>
      <c r="O117"/>
    </row>
    <row r="118" spans="5:15" x14ac:dyDescent="0.3">
      <c r="E118"/>
      <c r="H118"/>
      <c r="O118"/>
    </row>
    <row r="119" spans="5:15" x14ac:dyDescent="0.3">
      <c r="E119"/>
      <c r="H119"/>
      <c r="O119"/>
    </row>
    <row r="120" spans="5:15" x14ac:dyDescent="0.3">
      <c r="E120"/>
      <c r="H120"/>
      <c r="O120"/>
    </row>
    <row r="121" spans="5:15" x14ac:dyDescent="0.3">
      <c r="E121"/>
      <c r="H121"/>
      <c r="O121"/>
    </row>
    <row r="122" spans="5:15" x14ac:dyDescent="0.3">
      <c r="E122"/>
      <c r="H122"/>
      <c r="O122"/>
    </row>
    <row r="123" spans="5:15" x14ac:dyDescent="0.3">
      <c r="E123"/>
      <c r="H123"/>
      <c r="O123"/>
    </row>
    <row r="124" spans="5:15" x14ac:dyDescent="0.3">
      <c r="E124"/>
      <c r="H124"/>
      <c r="O124"/>
    </row>
    <row r="125" spans="5:15" x14ac:dyDescent="0.3">
      <c r="E125"/>
      <c r="H125"/>
      <c r="O125"/>
    </row>
    <row r="126" spans="5:15" x14ac:dyDescent="0.3">
      <c r="E126"/>
      <c r="H126"/>
      <c r="O126"/>
    </row>
    <row r="127" spans="5:15" x14ac:dyDescent="0.3">
      <c r="E127"/>
      <c r="H127"/>
      <c r="O127"/>
    </row>
    <row r="128" spans="5:15" x14ac:dyDescent="0.3">
      <c r="E128"/>
      <c r="H128"/>
      <c r="O128"/>
    </row>
    <row r="129" spans="5:15" x14ac:dyDescent="0.3">
      <c r="E129"/>
      <c r="H129"/>
      <c r="O129"/>
    </row>
    <row r="130" spans="5:15" x14ac:dyDescent="0.3">
      <c r="E130"/>
      <c r="H130"/>
      <c r="O130"/>
    </row>
    <row r="131" spans="5:15" x14ac:dyDescent="0.3">
      <c r="E131"/>
      <c r="H131"/>
      <c r="O131"/>
    </row>
    <row r="132" spans="5:15" x14ac:dyDescent="0.3">
      <c r="E132"/>
      <c r="H132"/>
      <c r="O132"/>
    </row>
    <row r="133" spans="5:15" x14ac:dyDescent="0.3">
      <c r="E133"/>
      <c r="H133"/>
      <c r="O133"/>
    </row>
    <row r="134" spans="5:15" x14ac:dyDescent="0.3">
      <c r="E134"/>
      <c r="H134"/>
      <c r="O134"/>
    </row>
    <row r="135" spans="5:15" x14ac:dyDescent="0.3">
      <c r="E135"/>
      <c r="H135"/>
      <c r="O135"/>
    </row>
    <row r="136" spans="5:15" x14ac:dyDescent="0.3">
      <c r="E136"/>
      <c r="H136"/>
      <c r="O136"/>
    </row>
    <row r="137" spans="5:15" x14ac:dyDescent="0.3">
      <c r="E137"/>
      <c r="H137"/>
      <c r="O137"/>
    </row>
    <row r="138" spans="5:15" x14ac:dyDescent="0.3">
      <c r="E138"/>
      <c r="H138"/>
      <c r="O138"/>
    </row>
    <row r="139" spans="5:15" x14ac:dyDescent="0.3">
      <c r="E139"/>
      <c r="H139"/>
      <c r="O139"/>
    </row>
    <row r="140" spans="5:15" x14ac:dyDescent="0.3">
      <c r="E140"/>
      <c r="H140"/>
      <c r="O140"/>
    </row>
    <row r="141" spans="5:15" x14ac:dyDescent="0.3">
      <c r="E141"/>
      <c r="H141"/>
      <c r="O141"/>
    </row>
    <row r="142" spans="5:15" x14ac:dyDescent="0.3">
      <c r="E142"/>
      <c r="H142"/>
      <c r="O142"/>
    </row>
    <row r="143" spans="5:15" x14ac:dyDescent="0.3">
      <c r="E143"/>
      <c r="H143"/>
      <c r="O143"/>
    </row>
    <row r="144" spans="5:15" x14ac:dyDescent="0.3">
      <c r="E144"/>
      <c r="H144"/>
      <c r="O144"/>
    </row>
    <row r="145" spans="5:15" x14ac:dyDescent="0.3">
      <c r="E145"/>
      <c r="H145"/>
      <c r="O145"/>
    </row>
    <row r="146" spans="5:15" x14ac:dyDescent="0.3">
      <c r="E146"/>
      <c r="H146"/>
      <c r="O146"/>
    </row>
    <row r="147" spans="5:15" x14ac:dyDescent="0.3">
      <c r="E147"/>
      <c r="H147"/>
      <c r="O147"/>
    </row>
    <row r="148" spans="5:15" x14ac:dyDescent="0.3">
      <c r="E148"/>
      <c r="H148"/>
      <c r="O148"/>
    </row>
    <row r="149" spans="5:15" x14ac:dyDescent="0.3">
      <c r="E149"/>
      <c r="H149"/>
      <c r="O149"/>
    </row>
    <row r="150" spans="5:15" x14ac:dyDescent="0.3">
      <c r="E150"/>
      <c r="H150"/>
      <c r="O150"/>
    </row>
    <row r="151" spans="5:15" x14ac:dyDescent="0.3">
      <c r="E151"/>
      <c r="H151"/>
      <c r="O151"/>
    </row>
    <row r="152" spans="5:15" x14ac:dyDescent="0.3">
      <c r="E152"/>
      <c r="H152"/>
      <c r="O152"/>
    </row>
    <row r="153" spans="5:15" x14ac:dyDescent="0.3">
      <c r="E153"/>
      <c r="H153"/>
      <c r="O153"/>
    </row>
    <row r="154" spans="5:15" x14ac:dyDescent="0.3">
      <c r="E154"/>
      <c r="H154"/>
      <c r="O154"/>
    </row>
    <row r="155" spans="5:15" x14ac:dyDescent="0.3">
      <c r="E155"/>
      <c r="H155"/>
      <c r="O155"/>
    </row>
    <row r="156" spans="5:15" x14ac:dyDescent="0.3">
      <c r="E156"/>
      <c r="H156"/>
      <c r="O156"/>
    </row>
    <row r="157" spans="5:15" x14ac:dyDescent="0.3">
      <c r="E157"/>
      <c r="H157"/>
      <c r="O157"/>
    </row>
    <row r="158" spans="5:15" x14ac:dyDescent="0.3">
      <c r="E158"/>
      <c r="H158"/>
      <c r="O158"/>
    </row>
    <row r="159" spans="5:15" x14ac:dyDescent="0.3">
      <c r="E159"/>
      <c r="H159"/>
      <c r="O159"/>
    </row>
    <row r="160" spans="5:15" x14ac:dyDescent="0.3">
      <c r="E160"/>
      <c r="H160"/>
      <c r="O160"/>
    </row>
    <row r="161" spans="5:15" x14ac:dyDescent="0.3">
      <c r="E161"/>
      <c r="H161"/>
      <c r="O161"/>
    </row>
    <row r="162" spans="5:15" x14ac:dyDescent="0.3">
      <c r="E162"/>
      <c r="H162"/>
      <c r="O162"/>
    </row>
    <row r="163" spans="5:15" x14ac:dyDescent="0.3">
      <c r="E163"/>
      <c r="H163"/>
      <c r="O163"/>
    </row>
    <row r="164" spans="5:15" x14ac:dyDescent="0.3">
      <c r="E164"/>
      <c r="H164"/>
      <c r="O164"/>
    </row>
    <row r="165" spans="5:15" x14ac:dyDescent="0.3">
      <c r="E165"/>
      <c r="H165"/>
      <c r="O165"/>
    </row>
    <row r="166" spans="5:15" x14ac:dyDescent="0.3">
      <c r="E166"/>
      <c r="H166"/>
      <c r="O166"/>
    </row>
    <row r="167" spans="5:15" x14ac:dyDescent="0.3">
      <c r="E167"/>
      <c r="H167"/>
      <c r="O167"/>
    </row>
    <row r="168" spans="5:15" x14ac:dyDescent="0.3">
      <c r="E168"/>
      <c r="H168"/>
      <c r="O168"/>
    </row>
    <row r="169" spans="5:15" x14ac:dyDescent="0.3">
      <c r="E169"/>
      <c r="H169"/>
      <c r="O169"/>
    </row>
    <row r="170" spans="5:15" x14ac:dyDescent="0.3">
      <c r="E170"/>
      <c r="H170"/>
      <c r="O170"/>
    </row>
    <row r="171" spans="5:15" x14ac:dyDescent="0.3">
      <c r="E171"/>
      <c r="H171"/>
      <c r="O171"/>
    </row>
    <row r="172" spans="5:15" x14ac:dyDescent="0.3">
      <c r="E172"/>
      <c r="H172"/>
      <c r="O172"/>
    </row>
    <row r="173" spans="5:15" x14ac:dyDescent="0.3">
      <c r="E173"/>
      <c r="H173"/>
      <c r="O173"/>
    </row>
    <row r="174" spans="5:15" x14ac:dyDescent="0.3">
      <c r="E174"/>
      <c r="H174"/>
      <c r="O174"/>
    </row>
    <row r="175" spans="5:15" x14ac:dyDescent="0.3">
      <c r="E175"/>
      <c r="H175"/>
      <c r="O175"/>
    </row>
    <row r="176" spans="5:15" x14ac:dyDescent="0.3">
      <c r="E176"/>
      <c r="H176"/>
      <c r="O176"/>
    </row>
    <row r="177" spans="5:15" x14ac:dyDescent="0.3">
      <c r="E177"/>
      <c r="H177"/>
      <c r="O177"/>
    </row>
    <row r="178" spans="5:15" x14ac:dyDescent="0.3">
      <c r="E178"/>
      <c r="H178"/>
      <c r="O178"/>
    </row>
    <row r="179" spans="5:15" x14ac:dyDescent="0.3">
      <c r="E179"/>
      <c r="H179"/>
      <c r="O179"/>
    </row>
    <row r="180" spans="5:15" x14ac:dyDescent="0.3">
      <c r="E180"/>
      <c r="H180"/>
      <c r="O180"/>
    </row>
    <row r="181" spans="5:15" x14ac:dyDescent="0.3">
      <c r="E181"/>
      <c r="H181"/>
      <c r="O181"/>
    </row>
    <row r="182" spans="5:15" x14ac:dyDescent="0.3">
      <c r="E182"/>
      <c r="H182"/>
      <c r="O182"/>
    </row>
    <row r="183" spans="5:15" x14ac:dyDescent="0.3">
      <c r="E183"/>
      <c r="H183"/>
      <c r="O183"/>
    </row>
    <row r="184" spans="5:15" x14ac:dyDescent="0.3">
      <c r="E184"/>
      <c r="H184"/>
      <c r="O184"/>
    </row>
    <row r="185" spans="5:15" x14ac:dyDescent="0.3">
      <c r="E185"/>
      <c r="H185"/>
      <c r="O185"/>
    </row>
    <row r="186" spans="5:15" x14ac:dyDescent="0.3">
      <c r="E186"/>
      <c r="H186"/>
      <c r="O186"/>
    </row>
    <row r="187" spans="5:15" x14ac:dyDescent="0.3">
      <c r="E187"/>
      <c r="H187"/>
      <c r="O187"/>
    </row>
    <row r="188" spans="5:15" x14ac:dyDescent="0.3">
      <c r="E188"/>
      <c r="H188"/>
      <c r="O188"/>
    </row>
    <row r="189" spans="5:15" x14ac:dyDescent="0.3">
      <c r="E189"/>
      <c r="H189"/>
      <c r="O189"/>
    </row>
    <row r="190" spans="5:15" x14ac:dyDescent="0.3">
      <c r="E190"/>
      <c r="H190"/>
      <c r="O190"/>
    </row>
    <row r="191" spans="5:15" x14ac:dyDescent="0.3">
      <c r="E191"/>
      <c r="H191"/>
      <c r="O191"/>
    </row>
    <row r="192" spans="5:15" x14ac:dyDescent="0.3">
      <c r="E192"/>
      <c r="H192"/>
      <c r="O192"/>
    </row>
    <row r="193" spans="5:15" x14ac:dyDescent="0.3">
      <c r="E193"/>
      <c r="H193"/>
      <c r="O193"/>
    </row>
    <row r="194" spans="5:15" x14ac:dyDescent="0.3">
      <c r="E194"/>
      <c r="H194"/>
      <c r="O194"/>
    </row>
    <row r="195" spans="5:15" x14ac:dyDescent="0.3">
      <c r="E195"/>
      <c r="H195"/>
      <c r="O195"/>
    </row>
    <row r="196" spans="5:15" x14ac:dyDescent="0.3">
      <c r="E196"/>
      <c r="H196"/>
      <c r="O196"/>
    </row>
    <row r="197" spans="5:15" x14ac:dyDescent="0.3">
      <c r="E197"/>
      <c r="H197"/>
      <c r="O197"/>
    </row>
    <row r="198" spans="5:15" x14ac:dyDescent="0.3">
      <c r="E198"/>
      <c r="H198"/>
      <c r="O198"/>
    </row>
    <row r="199" spans="5:15" x14ac:dyDescent="0.3">
      <c r="E199"/>
      <c r="H199"/>
      <c r="O199"/>
    </row>
    <row r="200" spans="5:15" x14ac:dyDescent="0.3">
      <c r="E200"/>
      <c r="H200"/>
      <c r="O200"/>
    </row>
    <row r="201" spans="5:15" x14ac:dyDescent="0.3">
      <c r="E201"/>
      <c r="H201"/>
      <c r="O201"/>
    </row>
    <row r="202" spans="5:15" x14ac:dyDescent="0.3">
      <c r="E202"/>
      <c r="H202"/>
      <c r="O202"/>
    </row>
    <row r="203" spans="5:15" x14ac:dyDescent="0.3">
      <c r="E203"/>
      <c r="H203"/>
      <c r="O203"/>
    </row>
    <row r="204" spans="5:15" x14ac:dyDescent="0.3">
      <c r="E204"/>
      <c r="H204"/>
      <c r="O204"/>
    </row>
    <row r="205" spans="5:15" x14ac:dyDescent="0.3">
      <c r="E205"/>
      <c r="H205"/>
      <c r="O205"/>
    </row>
    <row r="206" spans="5:15" x14ac:dyDescent="0.3">
      <c r="E206"/>
      <c r="H206"/>
      <c r="O206"/>
    </row>
    <row r="207" spans="5:15" x14ac:dyDescent="0.3">
      <c r="E207"/>
      <c r="H207"/>
      <c r="O207"/>
    </row>
    <row r="208" spans="5:15" x14ac:dyDescent="0.3">
      <c r="E208"/>
      <c r="H208"/>
      <c r="O208"/>
    </row>
    <row r="209" spans="5:15" x14ac:dyDescent="0.3">
      <c r="E209"/>
      <c r="H209"/>
      <c r="O209"/>
    </row>
    <row r="210" spans="5:15" x14ac:dyDescent="0.3">
      <c r="E210"/>
      <c r="H210"/>
      <c r="O210"/>
    </row>
    <row r="211" spans="5:15" x14ac:dyDescent="0.3">
      <c r="E211"/>
      <c r="H211"/>
      <c r="O211"/>
    </row>
    <row r="212" spans="5:15" x14ac:dyDescent="0.3">
      <c r="E212"/>
      <c r="H212"/>
      <c r="O212"/>
    </row>
    <row r="213" spans="5:15" x14ac:dyDescent="0.3">
      <c r="E213"/>
      <c r="H213"/>
      <c r="O213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distributary vs tidal channel</vt:lpstr>
      <vt:lpstr>observed vs random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Hood</dc:creator>
  <cp:lastModifiedBy>Greg Hood</cp:lastModifiedBy>
  <dcterms:created xsi:type="dcterms:W3CDTF">2025-08-02T17:41:26Z</dcterms:created>
  <dcterms:modified xsi:type="dcterms:W3CDTF">2026-03-03T01:58:31Z</dcterms:modified>
</cp:coreProperties>
</file>